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PCCA-EPDCL" sheetId="7" r:id="rId1"/>
  </sheets>
  <definedNames>
    <definedName name="_xlnm._FilterDatabase" localSheetId="0" hidden="1">'FPCCA-EPDCL'!$A$5:$Y$74</definedName>
    <definedName name="_xlnm.Print_Area" localSheetId="0">'FPCCA-EPDCL'!$A$1:$Y$82</definedName>
    <definedName name="_xlnm.Print_Titles" localSheetId="0">'FPCCA-EPDCL'!$3:$5</definedName>
  </definedNames>
  <calcPr calcId="124519"/>
</workbook>
</file>

<file path=xl/calcChain.xml><?xml version="1.0" encoding="utf-8"?>
<calcChain xmlns="http://schemas.openxmlformats.org/spreadsheetml/2006/main">
  <c r="F81" i="7"/>
  <c r="W73" l="1"/>
  <c r="X73"/>
  <c r="T71"/>
  <c r="Q71"/>
  <c r="N71"/>
  <c r="K71"/>
  <c r="H71"/>
  <c r="E71"/>
  <c r="W70"/>
  <c r="V70"/>
  <c r="S70"/>
  <c r="M70"/>
  <c r="J70"/>
  <c r="G70"/>
  <c r="W69"/>
  <c r="V69"/>
  <c r="S69"/>
  <c r="P69"/>
  <c r="M69"/>
  <c r="J69"/>
  <c r="G69"/>
  <c r="A69"/>
  <c r="A70" s="1"/>
  <c r="A71" s="1"/>
  <c r="A72" s="1"/>
  <c r="A73" s="1"/>
  <c r="A74" s="1"/>
  <c r="W68"/>
  <c r="V68"/>
  <c r="S68"/>
  <c r="M68"/>
  <c r="G68"/>
  <c r="W67"/>
  <c r="V67"/>
  <c r="S67"/>
  <c r="P67"/>
  <c r="M67"/>
  <c r="J67"/>
  <c r="F71"/>
  <c r="T66"/>
  <c r="Q66"/>
  <c r="N66"/>
  <c r="H66"/>
  <c r="E66"/>
  <c r="Y65"/>
  <c r="V65"/>
  <c r="S65"/>
  <c r="P65"/>
  <c r="M65"/>
  <c r="J65"/>
  <c r="G65"/>
  <c r="Y64"/>
  <c r="V64"/>
  <c r="S64"/>
  <c r="P64"/>
  <c r="M64"/>
  <c r="J64"/>
  <c r="G64"/>
  <c r="X63"/>
  <c r="V63"/>
  <c r="S63"/>
  <c r="P63"/>
  <c r="M63"/>
  <c r="J63"/>
  <c r="G63"/>
  <c r="X62"/>
  <c r="V62"/>
  <c r="S62"/>
  <c r="P62"/>
  <c r="M62"/>
  <c r="J62"/>
  <c r="G62"/>
  <c r="X61"/>
  <c r="W61"/>
  <c r="V61"/>
  <c r="S61"/>
  <c r="P61"/>
  <c r="M61"/>
  <c r="J61"/>
  <c r="G61"/>
  <c r="X60"/>
  <c r="V60"/>
  <c r="S60"/>
  <c r="P60"/>
  <c r="M60"/>
  <c r="J60"/>
  <c r="G60"/>
  <c r="V59"/>
  <c r="S59"/>
  <c r="P59"/>
  <c r="M59"/>
  <c r="W59"/>
  <c r="J59"/>
  <c r="G59"/>
  <c r="U66"/>
  <c r="S58"/>
  <c r="P58"/>
  <c r="W58"/>
  <c r="J58"/>
  <c r="G58"/>
  <c r="T57"/>
  <c r="Q57"/>
  <c r="N57"/>
  <c r="H57"/>
  <c r="E57"/>
  <c r="C57"/>
  <c r="V56"/>
  <c r="S56"/>
  <c r="P56"/>
  <c r="M56"/>
  <c r="W56"/>
  <c r="J56"/>
  <c r="G56"/>
  <c r="S55"/>
  <c r="P55"/>
  <c r="M55"/>
  <c r="W55"/>
  <c r="J55"/>
  <c r="G55"/>
  <c r="V54"/>
  <c r="S54"/>
  <c r="M54"/>
  <c r="G54"/>
  <c r="A54"/>
  <c r="A55" s="1"/>
  <c r="A56" s="1"/>
  <c r="A57" s="1"/>
  <c r="A58" s="1"/>
  <c r="A59" s="1"/>
  <c r="A60" s="1"/>
  <c r="A61" s="1"/>
  <c r="A62" s="1"/>
  <c r="A63" s="1"/>
  <c r="T53"/>
  <c r="Q53"/>
  <c r="N53"/>
  <c r="H53"/>
  <c r="E53"/>
  <c r="C53"/>
  <c r="W52"/>
  <c r="V52"/>
  <c r="S52"/>
  <c r="P52"/>
  <c r="M52"/>
  <c r="J52"/>
  <c r="G52"/>
  <c r="W51"/>
  <c r="V51"/>
  <c r="S51"/>
  <c r="P51"/>
  <c r="M51"/>
  <c r="G51"/>
  <c r="V50"/>
  <c r="R53"/>
  <c r="P50"/>
  <c r="W50"/>
  <c r="J50"/>
  <c r="G50"/>
  <c r="V49"/>
  <c r="S49"/>
  <c r="O53"/>
  <c r="W49"/>
  <c r="J49"/>
  <c r="G49"/>
  <c r="T48"/>
  <c r="Q48"/>
  <c r="N48"/>
  <c r="H48"/>
  <c r="E48"/>
  <c r="C48"/>
  <c r="V47"/>
  <c r="S47"/>
  <c r="P47"/>
  <c r="W47"/>
  <c r="J47"/>
  <c r="G47"/>
  <c r="S46"/>
  <c r="P46"/>
  <c r="W46"/>
  <c r="J46"/>
  <c r="G46"/>
  <c r="V45"/>
  <c r="S45"/>
  <c r="P45"/>
  <c r="M45"/>
  <c r="W45"/>
  <c r="G45"/>
  <c r="V44"/>
  <c r="S44"/>
  <c r="P44"/>
  <c r="M44"/>
  <c r="W44"/>
  <c r="J44"/>
  <c r="G44"/>
  <c r="V43"/>
  <c r="P43"/>
  <c r="W43"/>
  <c r="J43"/>
  <c r="T42"/>
  <c r="Q42"/>
  <c r="N42"/>
  <c r="H42"/>
  <c r="E42"/>
  <c r="C42"/>
  <c r="V41"/>
  <c r="S41"/>
  <c r="P41"/>
  <c r="M41"/>
  <c r="W41"/>
  <c r="J41"/>
  <c r="G41"/>
  <c r="W40"/>
  <c r="V40"/>
  <c r="S40"/>
  <c r="P40"/>
  <c r="M40"/>
  <c r="J40"/>
  <c r="G40"/>
  <c r="W39"/>
  <c r="V39"/>
  <c r="S39"/>
  <c r="P39"/>
  <c r="M39"/>
  <c r="G39"/>
  <c r="W38"/>
  <c r="V38"/>
  <c r="S38"/>
  <c r="P38"/>
  <c r="M38"/>
  <c r="J38"/>
  <c r="G38"/>
  <c r="V37"/>
  <c r="S37"/>
  <c r="P37"/>
  <c r="W37"/>
  <c r="J37"/>
  <c r="G37"/>
  <c r="V36"/>
  <c r="S36"/>
  <c r="P36"/>
  <c r="W36"/>
  <c r="J36"/>
  <c r="G36"/>
  <c r="S35"/>
  <c r="P35"/>
  <c r="M35"/>
  <c r="W35"/>
  <c r="J35"/>
  <c r="G35"/>
  <c r="V34"/>
  <c r="S34"/>
  <c r="P34"/>
  <c r="M34"/>
  <c r="W34"/>
  <c r="J34"/>
  <c r="G34"/>
  <c r="V33"/>
  <c r="S33"/>
  <c r="P33"/>
  <c r="J33"/>
  <c r="G33"/>
  <c r="V32"/>
  <c r="S32"/>
  <c r="M32"/>
  <c r="W32"/>
  <c r="J32"/>
  <c r="G32"/>
  <c r="V31"/>
  <c r="S31"/>
  <c r="P31"/>
  <c r="W31"/>
  <c r="G31"/>
  <c r="V30"/>
  <c r="S30"/>
  <c r="P30"/>
  <c r="W30"/>
  <c r="J30"/>
  <c r="G30"/>
  <c r="S29"/>
  <c r="P29"/>
  <c r="M29"/>
  <c r="W29"/>
  <c r="J29"/>
  <c r="G29"/>
  <c r="S28"/>
  <c r="P28"/>
  <c r="M28"/>
  <c r="W28"/>
  <c r="J28"/>
  <c r="G28"/>
  <c r="V27"/>
  <c r="S27"/>
  <c r="P27"/>
  <c r="M27"/>
  <c r="W27"/>
  <c r="G27"/>
  <c r="W26"/>
  <c r="V26"/>
  <c r="S26"/>
  <c r="P26"/>
  <c r="M26"/>
  <c r="J26"/>
  <c r="G26"/>
  <c r="V25"/>
  <c r="P25"/>
  <c r="W25"/>
  <c r="J25"/>
  <c r="T24"/>
  <c r="Q24"/>
  <c r="N24"/>
  <c r="H24"/>
  <c r="E24"/>
  <c r="C24"/>
  <c r="V23"/>
  <c r="S23"/>
  <c r="P23"/>
  <c r="W23"/>
  <c r="J23"/>
  <c r="G23"/>
  <c r="W22"/>
  <c r="V22"/>
  <c r="S22"/>
  <c r="P22"/>
  <c r="M22"/>
  <c r="J22"/>
  <c r="G22"/>
  <c r="W21"/>
  <c r="V21"/>
  <c r="S21"/>
  <c r="P21"/>
  <c r="M21"/>
  <c r="G21"/>
  <c r="V20"/>
  <c r="S20"/>
  <c r="P20"/>
  <c r="M20"/>
  <c r="W20"/>
  <c r="J20"/>
  <c r="G20"/>
  <c r="V19"/>
  <c r="S19"/>
  <c r="P19"/>
  <c r="W19"/>
  <c r="J19"/>
  <c r="G19"/>
  <c r="V18"/>
  <c r="S18"/>
  <c r="P18"/>
  <c r="W18"/>
  <c r="J18"/>
  <c r="G18"/>
  <c r="S17"/>
  <c r="P17"/>
  <c r="M17"/>
  <c r="W17"/>
  <c r="J17"/>
  <c r="G17"/>
  <c r="V16"/>
  <c r="S16"/>
  <c r="P16"/>
  <c r="W16"/>
  <c r="J16"/>
  <c r="G16"/>
  <c r="V15"/>
  <c r="S15"/>
  <c r="P15"/>
  <c r="W15"/>
  <c r="J15"/>
  <c r="G15"/>
  <c r="V14"/>
  <c r="S14"/>
  <c r="M14"/>
  <c r="W14"/>
  <c r="J14"/>
  <c r="T13"/>
  <c r="Q13"/>
  <c r="N13"/>
  <c r="H13"/>
  <c r="E13"/>
  <c r="C13"/>
  <c r="V12"/>
  <c r="S12"/>
  <c r="P12"/>
  <c r="W12"/>
  <c r="J12"/>
  <c r="G12"/>
  <c r="S11"/>
  <c r="P11"/>
  <c r="J11"/>
  <c r="G11"/>
  <c r="V10"/>
  <c r="S10"/>
  <c r="P10"/>
  <c r="M10"/>
  <c r="W10"/>
  <c r="J10"/>
  <c r="G10"/>
  <c r="V9"/>
  <c r="S9"/>
  <c r="P9"/>
  <c r="J9"/>
  <c r="G9"/>
  <c r="V8"/>
  <c r="S8"/>
  <c r="W8"/>
  <c r="J8"/>
  <c r="G8"/>
  <c r="W7"/>
  <c r="V7"/>
  <c r="S7"/>
  <c r="P7"/>
  <c r="G7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P6"/>
  <c r="W6"/>
  <c r="J6"/>
  <c r="G6"/>
  <c r="T72" l="1"/>
  <c r="T74" s="1"/>
  <c r="V53"/>
  <c r="G66"/>
  <c r="X6"/>
  <c r="M31"/>
  <c r="X29"/>
  <c r="M11"/>
  <c r="M46"/>
  <c r="R42"/>
  <c r="I53"/>
  <c r="M50"/>
  <c r="I48"/>
  <c r="V71"/>
  <c r="M7"/>
  <c r="F24"/>
  <c r="R48"/>
  <c r="Q72"/>
  <c r="Q74" s="1"/>
  <c r="G57"/>
  <c r="N72"/>
  <c r="N74" s="1"/>
  <c r="L66"/>
  <c r="W62"/>
  <c r="W11"/>
  <c r="X41"/>
  <c r="L71"/>
  <c r="S71"/>
  <c r="V6"/>
  <c r="E72"/>
  <c r="E74" s="1"/>
  <c r="M23"/>
  <c r="P49"/>
  <c r="P53" s="1"/>
  <c r="U48"/>
  <c r="L57"/>
  <c r="X68"/>
  <c r="O42"/>
  <c r="U42"/>
  <c r="X31"/>
  <c r="M33"/>
  <c r="O48"/>
  <c r="X47"/>
  <c r="K57"/>
  <c r="R13"/>
  <c r="X9"/>
  <c r="X23"/>
  <c r="V29"/>
  <c r="I57"/>
  <c r="V58"/>
  <c r="V66" s="1"/>
  <c r="Y62"/>
  <c r="X8"/>
  <c r="H72"/>
  <c r="H74" s="1"/>
  <c r="I71"/>
  <c r="M8"/>
  <c r="X10"/>
  <c r="X11"/>
  <c r="Y11" s="1"/>
  <c r="R24"/>
  <c r="L53"/>
  <c r="F57"/>
  <c r="M6"/>
  <c r="X14"/>
  <c r="U24"/>
  <c r="X17"/>
  <c r="L42"/>
  <c r="X30"/>
  <c r="W33"/>
  <c r="W42" s="1"/>
  <c r="L48"/>
  <c r="G53"/>
  <c r="W54"/>
  <c r="W57" s="1"/>
  <c r="P66"/>
  <c r="X70"/>
  <c r="X16"/>
  <c r="Y16" s="1"/>
  <c r="X21"/>
  <c r="F42"/>
  <c r="X35"/>
  <c r="Y35" s="1"/>
  <c r="F48"/>
  <c r="M47"/>
  <c r="X51"/>
  <c r="U57"/>
  <c r="O66"/>
  <c r="W63"/>
  <c r="M57"/>
  <c r="M9"/>
  <c r="I42"/>
  <c r="X33"/>
  <c r="X34"/>
  <c r="X39"/>
  <c r="F53"/>
  <c r="X56"/>
  <c r="X7"/>
  <c r="S57"/>
  <c r="U71"/>
  <c r="F13"/>
  <c r="M15"/>
  <c r="X19"/>
  <c r="M30"/>
  <c r="X32"/>
  <c r="X49"/>
  <c r="Y49" s="1"/>
  <c r="R57"/>
  <c r="I24"/>
  <c r="L24"/>
  <c r="X25"/>
  <c r="X37"/>
  <c r="X43"/>
  <c r="O57"/>
  <c r="I66"/>
  <c r="Y8"/>
  <c r="Y29"/>
  <c r="W48"/>
  <c r="S24"/>
  <c r="Y10"/>
  <c r="Y73"/>
  <c r="S66"/>
  <c r="Y14"/>
  <c r="Y17"/>
  <c r="Y30"/>
  <c r="Y21"/>
  <c r="W24"/>
  <c r="Y34"/>
  <c r="G13"/>
  <c r="J66"/>
  <c r="P48"/>
  <c r="Y6"/>
  <c r="Y47"/>
  <c r="M71"/>
  <c r="Y41"/>
  <c r="W53"/>
  <c r="M12"/>
  <c r="O13"/>
  <c r="M18"/>
  <c r="X22"/>
  <c r="X28"/>
  <c r="M36"/>
  <c r="X40"/>
  <c r="X46"/>
  <c r="X55"/>
  <c r="Y61"/>
  <c r="F66"/>
  <c r="R66"/>
  <c r="V11"/>
  <c r="V13" s="1"/>
  <c r="X15"/>
  <c r="V17"/>
  <c r="V24" s="1"/>
  <c r="O24"/>
  <c r="S25"/>
  <c r="S42" s="1"/>
  <c r="V35"/>
  <c r="S43"/>
  <c r="S48" s="1"/>
  <c r="P54"/>
  <c r="P57" s="1"/>
  <c r="G67"/>
  <c r="G71" s="1"/>
  <c r="X67"/>
  <c r="S6"/>
  <c r="S13" s="1"/>
  <c r="J7"/>
  <c r="J13" s="1"/>
  <c r="P8"/>
  <c r="P13" s="1"/>
  <c r="W9"/>
  <c r="P14"/>
  <c r="P24" s="1"/>
  <c r="M16"/>
  <c r="X20"/>
  <c r="X26"/>
  <c r="V28"/>
  <c r="J31"/>
  <c r="P32"/>
  <c r="P42" s="1"/>
  <c r="X38"/>
  <c r="X44"/>
  <c r="V46"/>
  <c r="V48" s="1"/>
  <c r="X50"/>
  <c r="X52"/>
  <c r="V55"/>
  <c r="V57" s="1"/>
  <c r="X59"/>
  <c r="W60"/>
  <c r="P68"/>
  <c r="X69"/>
  <c r="P70"/>
  <c r="R71"/>
  <c r="L13"/>
  <c r="K53"/>
  <c r="X12"/>
  <c r="X13" s="1"/>
  <c r="K13"/>
  <c r="X18"/>
  <c r="X36"/>
  <c r="M19"/>
  <c r="K24"/>
  <c r="M25"/>
  <c r="M37"/>
  <c r="K42"/>
  <c r="M43"/>
  <c r="M48" s="1"/>
  <c r="K48"/>
  <c r="M49"/>
  <c r="M53" s="1"/>
  <c r="U53"/>
  <c r="M58"/>
  <c r="M66" s="1"/>
  <c r="O71"/>
  <c r="I13"/>
  <c r="U13"/>
  <c r="J21"/>
  <c r="J24" s="1"/>
  <c r="J27"/>
  <c r="J39"/>
  <c r="J45"/>
  <c r="J48" s="1"/>
  <c r="S50"/>
  <c r="S53" s="1"/>
  <c r="J51"/>
  <c r="J53" s="1"/>
  <c r="J54"/>
  <c r="J57" s="1"/>
  <c r="J68"/>
  <c r="J71" s="1"/>
  <c r="X27"/>
  <c r="X45"/>
  <c r="X54"/>
  <c r="K66"/>
  <c r="G14"/>
  <c r="G24" s="1"/>
  <c r="X58"/>
  <c r="W71"/>
  <c r="G25"/>
  <c r="G42" s="1"/>
  <c r="G43"/>
  <c r="G48" s="1"/>
  <c r="Y33" l="1"/>
  <c r="L72"/>
  <c r="L74" s="1"/>
  <c r="M13"/>
  <c r="Y19"/>
  <c r="Y70"/>
  <c r="Y68"/>
  <c r="Y63"/>
  <c r="Y39"/>
  <c r="I72"/>
  <c r="I74" s="1"/>
  <c r="M24"/>
  <c r="Y56"/>
  <c r="Y7"/>
  <c r="Y23"/>
  <c r="X53"/>
  <c r="Y51"/>
  <c r="X48"/>
  <c r="F72"/>
  <c r="F74" s="1"/>
  <c r="R72"/>
  <c r="R74" s="1"/>
  <c r="Y31"/>
  <c r="Y25"/>
  <c r="Y37"/>
  <c r="W13"/>
  <c r="Y43"/>
  <c r="Y32"/>
  <c r="M42"/>
  <c r="P71"/>
  <c r="P72" s="1"/>
  <c r="P74" s="1"/>
  <c r="X42"/>
  <c r="J42"/>
  <c r="J72" s="1"/>
  <c r="J74" s="1"/>
  <c r="V42"/>
  <c r="V72" s="1"/>
  <c r="V74" s="1"/>
  <c r="Y22"/>
  <c r="Y54"/>
  <c r="X57"/>
  <c r="Y59"/>
  <c r="Y28"/>
  <c r="W66"/>
  <c r="Y45"/>
  <c r="Y36"/>
  <c r="Y20"/>
  <c r="U72"/>
  <c r="U74" s="1"/>
  <c r="Y26"/>
  <c r="Y40"/>
  <c r="Y58"/>
  <c r="X66"/>
  <c r="Y69"/>
  <c r="Y55"/>
  <c r="Y60"/>
  <c r="G72"/>
  <c r="G74" s="1"/>
  <c r="Y46"/>
  <c r="Y38"/>
  <c r="X71"/>
  <c r="Y67"/>
  <c r="Y12"/>
  <c r="Y50"/>
  <c r="S72"/>
  <c r="S74" s="1"/>
  <c r="K72"/>
  <c r="K74" s="1"/>
  <c r="O72"/>
  <c r="O74" s="1"/>
  <c r="Y44"/>
  <c r="Y27"/>
  <c r="Y18"/>
  <c r="Y52"/>
  <c r="Y15"/>
  <c r="Y9"/>
  <c r="X24"/>
  <c r="M72" l="1"/>
  <c r="M74" s="1"/>
  <c r="Y57"/>
  <c r="Y48"/>
  <c r="Y71"/>
  <c r="Y53"/>
  <c r="X72"/>
  <c r="X74" s="1"/>
  <c r="Y24"/>
  <c r="Y13"/>
  <c r="Y42"/>
  <c r="Y66"/>
  <c r="W72"/>
  <c r="D76" l="1"/>
  <c r="D82" s="1"/>
  <c r="Y72"/>
  <c r="Y74" s="1"/>
  <c r="W74"/>
  <c r="D77" s="1"/>
</calcChain>
</file>

<file path=xl/sharedStrings.xml><?xml version="1.0" encoding="utf-8"?>
<sst xmlns="http://schemas.openxmlformats.org/spreadsheetml/2006/main" count="116" uniqueCount="113">
  <si>
    <t>S.No.</t>
  </si>
  <si>
    <t>Generating station/ Stage/Source</t>
  </si>
  <si>
    <t>Plant 
capacity
 (MW)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</si>
  <si>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</si>
  <si>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</si>
  <si>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</si>
  <si>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</si>
  <si>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</si>
  <si>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</si>
  <si>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</si>
  <si>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</si>
  <si>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</si>
  <si>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</si>
  <si>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</si>
  <si>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</si>
  <si>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</si>
  <si>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</si>
  <si>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</si>
  <si>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</si>
  <si>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</si>
  <si>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</si>
  <si>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</si>
  <si>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</si>
  <si>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</si>
  <si>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</si>
  <si>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</si>
  <si>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</si>
  <si>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</si>
  <si>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</si>
  <si>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</si>
  <si>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</si>
  <si>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</si>
  <si>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</si>
  <si>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</si>
  <si>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</si>
  <si>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</si>
  <si>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</si>
  <si>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</si>
  <si>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</si>
  <si>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</si>
  <si>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</si>
  <si>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</si>
  <si>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</si>
  <si>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</si>
  <si>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</si>
  <si>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</si>
  <si>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</si>
  <si>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</si>
  <si>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</si>
  <si>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</si>
  <si>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</si>
  <si>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</si>
  <si>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</si>
  <si>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</si>
  <si>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</si>
  <si>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</si>
  <si>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</si>
  <si>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</si>
  <si>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</si>
  <si>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</si>
  <si>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</si>
  <si>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</si>
  <si>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</si>
  <si>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</si>
  <si>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</si>
  <si>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</si>
  <si>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</si>
  <si>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CGS TOTAL</t>
  </si>
  <si>
    <t>NCE- Others</t>
  </si>
  <si>
    <t>NCE Solar</t>
  </si>
  <si>
    <t>NCE WIND</t>
  </si>
  <si>
    <t>JNNSM PH 1 SOLAR</t>
  </si>
  <si>
    <t>JNNSM PH 2 SOLAR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</si>
  <si>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</si>
  <si>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</si>
  <si>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</si>
  <si>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</si>
  <si>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</si>
  <si>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</si>
  <si>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r>
      <rPr>
        <sz val="9"/>
        <rFont val="Cambria"/>
        <family val="2"/>
        <scheme val="major"/>
      </rPr>
      <t>Thermal Powertech
Corporation (SEIL P1)</t>
    </r>
  </si>
  <si>
    <t>SEIL P 2</t>
  </si>
  <si>
    <t>HNPCL</t>
  </si>
  <si>
    <t>IPPs TOTAL</t>
  </si>
  <si>
    <t>UI CHARGES</t>
  </si>
  <si>
    <t>Short term purchases</t>
  </si>
  <si>
    <t>Short term Sales</t>
  </si>
  <si>
    <t>Purchase from SPDCL</t>
  </si>
  <si>
    <t>Purchase from CPDCL</t>
  </si>
  <si>
    <t>Sale to SPDCL</t>
  </si>
  <si>
    <t>Sale to CPDCL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</si>
  <si>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</si>
  <si>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</si>
  <si>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</si>
  <si>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</si>
  <si>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</si>
  <si>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</si>
  <si>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</si>
  <si>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quarters(s) prior to the quarter for which FPPCA is being filed</t>
  </si>
  <si>
    <t>POWER PURCHASE FOR THE MONTH</t>
  </si>
  <si>
    <t>Discom's
 share
 (%)</t>
  </si>
  <si>
    <t>NTPC(SR) Ramagundam I &amp;II</t>
  </si>
  <si>
    <t>Swapping power
to be returned</t>
  </si>
  <si>
    <t>FPPCA FORMAT for the month of MAY FY 23-24(APEPDCL)</t>
  </si>
  <si>
    <t xml:space="preserve">Actual Weighted average Power Purchase Cost per unit of energy (APPC)  = Actual Power purchase cost / Actual energy dispatch  </t>
  </si>
  <si>
    <t xml:space="preserve">Base Weighted average Power Purchase Cost per unit of energy (APPC)  = Approved  Power purchase cost / Approved energy dispatch  </t>
  </si>
  <si>
    <t>Approved T&amp;D Loss for the FY 2023-24</t>
  </si>
  <si>
    <t>= 8.64%</t>
  </si>
  <si>
    <t>Actual loss % for Previous year i.e FY 2022-23</t>
  </si>
  <si>
    <t>= 8.58 %</t>
  </si>
  <si>
    <t xml:space="preserve">Lower of the T&amp;D Loss (above two rows) </t>
  </si>
  <si>
    <t xml:space="preserve">FPPCA (Rs./Unit) </t>
  </si>
  <si>
    <r>
      <t xml:space="preserve">= </t>
    </r>
    <r>
      <rPr>
        <u/>
        <sz val="11"/>
        <color theme="1"/>
        <rFont val="Calibri"/>
        <family val="2"/>
        <scheme val="minor"/>
      </rPr>
      <t>(APPC - BPPC )</t>
    </r>
    <r>
      <rPr>
        <sz val="11"/>
        <color theme="1"/>
        <rFont val="Calibri"/>
        <family val="2"/>
        <scheme val="minor"/>
      </rPr>
      <t xml:space="preserve">
(100-Loss in %) </t>
    </r>
  </si>
  <si>
    <t>Annexure -1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</si>
</sst>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mbria"/>
      <family val="2"/>
      <scheme val="major"/>
    </font>
    <font>
      <sz val="14"/>
      <color theme="1"/>
      <name val="Cambria"/>
      <family val="2"/>
      <scheme val="major"/>
    </font>
    <font>
      <b/>
      <sz val="10"/>
      <color theme="1"/>
      <name val="Cambria"/>
      <family val="2"/>
      <scheme val="major"/>
    </font>
    <font>
      <sz val="10"/>
      <color theme="1"/>
      <name val="Cambria"/>
      <family val="2"/>
      <scheme val="major"/>
    </font>
    <font>
      <sz val="9"/>
      <color theme="1"/>
      <name val="Cambria"/>
      <family val="2"/>
      <scheme val="major"/>
    </font>
    <font>
      <sz val="9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9"/>
      <name val="Cambria"/>
      <family val="2"/>
      <scheme val="major"/>
    </font>
    <font>
      <b/>
      <sz val="9"/>
      <color theme="1"/>
      <name val="Cambria"/>
      <family val="1"/>
      <scheme val="maj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mbria"/>
      <family val="2"/>
      <scheme val="major"/>
    </font>
    <font>
      <b/>
      <sz val="9"/>
      <color rgb="FF000000"/>
      <name val="Cambria"/>
      <family val="2"/>
      <scheme val="major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u/>
      <sz val="11"/>
      <color theme="1"/>
      <name val="Calibri"/>
      <family val="2"/>
      <scheme val="minor"/>
    </font>
    <font>
      <b/>
      <sz val="16"/>
      <color theme="1"/>
      <name val="Cambria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11" fillId="0" borderId="0"/>
    <xf numFmtId="0" fontId="15" fillId="0" borderId="0"/>
    <xf numFmtId="0" fontId="16" fillId="0" borderId="0"/>
  </cellStyleXfs>
  <cellXfs count="42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7" fillId="0" borderId="1" xfId="2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0" fontId="6" fillId="2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65" fontId="0" fillId="0" borderId="0" xfId="0" quotePrefix="1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64" fontId="0" fillId="0" borderId="0" xfId="0" quotePrefix="1" applyNumberFormat="1" applyFont="1" applyBorder="1" applyAlignment="1">
      <alignment horizontal="center" vertical="center" wrapText="1"/>
    </xf>
    <xf numFmtId="0" fontId="0" fillId="4" borderId="0" xfId="0" quotePrefix="1" applyFont="1" applyFill="1" applyBorder="1" applyAlignment="1">
      <alignment horizontal="center" vertical="center" wrapText="1"/>
    </xf>
    <xf numFmtId="0" fontId="0" fillId="0" borderId="0" xfId="0" quotePrefix="1" applyFont="1" applyFill="1" applyBorder="1" applyAlignment="1">
      <alignment horizontal="center" vertical="center"/>
    </xf>
    <xf numFmtId="0" fontId="0" fillId="0" borderId="0" xfId="0" quotePrefix="1" applyFont="1" applyBorder="1" applyAlignment="1">
      <alignment horizontal="center" vertical="center" wrapText="1"/>
    </xf>
    <xf numFmtId="0" fontId="0" fillId="0" borderId="0" xfId="0" quotePrefix="1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/>
    </xf>
    <xf numFmtId="2" fontId="8" fillId="2" borderId="1" xfId="0" applyNumberFormat="1" applyFont="1" applyFill="1" applyBorder="1" applyAlignment="1">
      <alignment horizontal="right" vertical="center"/>
    </xf>
    <xf numFmtId="2" fontId="6" fillId="3" borderId="1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9" fontId="4" fillId="0" borderId="1" xfId="1" applyFont="1" applyBorder="1" applyAlignment="1">
      <alignment horizontal="center" vertical="center" wrapText="1"/>
    </xf>
  </cellXfs>
  <cellStyles count="6">
    <cellStyle name="Normal" xfId="0" builtinId="0"/>
    <cellStyle name="Normal 10 11" xfId="3"/>
    <cellStyle name="Normal 2" xfId="4"/>
    <cellStyle name="Normal 2 2" xfId="5"/>
    <cellStyle name="Normal 82" xfId="2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Y82"/>
  <sheetViews>
    <sheetView showGridLines="0" tabSelected="1" view="pageBreakPreview" zoomScale="60" workbookViewId="0">
      <pane ySplit="5" topLeftCell="A51" activePane="bottomLeft" state="frozen"/>
      <selection activeCell="AA69" sqref="AA69"/>
      <selection pane="bottomLeft" activeCell="H67" sqref="H67"/>
    </sheetView>
  </sheetViews>
  <sheetFormatPr defaultRowHeight="12"/>
  <cols>
    <col min="1" max="1" width="5.5703125" style="7" bestFit="1" customWidth="1"/>
    <col min="2" max="2" width="24" style="22" customWidth="1"/>
    <col min="3" max="3" width="7.7109375" style="7" customWidth="1"/>
    <col min="4" max="4" width="9.5703125" style="7" customWidth="1"/>
    <col min="5" max="6" width="7.7109375" style="7" customWidth="1"/>
    <col min="7" max="7" width="10" style="7" customWidth="1"/>
    <col min="8" max="9" width="7.7109375" style="7" customWidth="1"/>
    <col min="10" max="10" width="9.28515625" style="7" customWidth="1"/>
    <col min="11" max="12" width="9.140625" style="7" customWidth="1"/>
    <col min="13" max="13" width="10.5703125" style="7" customWidth="1"/>
    <col min="14" max="14" width="4.5703125" style="7" customWidth="1"/>
    <col min="15" max="15" width="5.42578125" style="7" customWidth="1"/>
    <col min="16" max="16" width="8.7109375" style="7" customWidth="1"/>
    <col min="17" max="17" width="5.5703125" style="7" customWidth="1"/>
    <col min="18" max="18" width="6.28515625" style="7" customWidth="1"/>
    <col min="19" max="19" width="9.42578125" style="7" customWidth="1"/>
    <col min="20" max="20" width="5.140625" style="7" customWidth="1"/>
    <col min="21" max="21" width="6.5703125" style="7" customWidth="1"/>
    <col min="22" max="22" width="8.42578125" style="7" customWidth="1"/>
    <col min="23" max="23" width="9.28515625" style="7" customWidth="1"/>
    <col min="24" max="24" width="8.5703125" style="7" customWidth="1"/>
    <col min="25" max="25" width="9.42578125" style="7" customWidth="1"/>
    <col min="26" max="16384" width="9.140625" style="7"/>
  </cols>
  <sheetData>
    <row r="1" spans="1:25" ht="25.5" customHeight="1">
      <c r="A1" s="36" t="s">
        <v>112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s="1" customFormat="1" ht="38.25" customHeight="1">
      <c r="A2" s="38" t="s">
        <v>102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</row>
    <row r="3" spans="1:25" s="3" customFormat="1" ht="25.5" customHeight="1">
      <c r="A3" s="39" t="s">
        <v>0</v>
      </c>
      <c r="B3" s="40" t="s">
        <v>1</v>
      </c>
      <c r="C3" s="35" t="s">
        <v>2</v>
      </c>
      <c r="D3" s="41" t="s">
        <v>99</v>
      </c>
      <c r="E3" s="35" t="s">
        <v>3</v>
      </c>
      <c r="F3" s="35"/>
      <c r="G3" s="35"/>
      <c r="H3" s="39" t="s">
        <v>4</v>
      </c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</row>
    <row r="4" spans="1:25" s="4" customFormat="1" ht="38.25" customHeight="1">
      <c r="A4" s="39"/>
      <c r="B4" s="40"/>
      <c r="C4" s="35"/>
      <c r="D4" s="41"/>
      <c r="E4" s="35"/>
      <c r="F4" s="35"/>
      <c r="G4" s="35"/>
      <c r="H4" s="35" t="s">
        <v>5</v>
      </c>
      <c r="I4" s="35"/>
      <c r="J4" s="35"/>
      <c r="K4" s="35" t="s">
        <v>6</v>
      </c>
      <c r="L4" s="35"/>
      <c r="M4" s="35"/>
      <c r="N4" s="35" t="s">
        <v>7</v>
      </c>
      <c r="O4" s="35"/>
      <c r="P4" s="35"/>
      <c r="Q4" s="35" t="s">
        <v>8</v>
      </c>
      <c r="R4" s="35"/>
      <c r="S4" s="35"/>
      <c r="T4" s="35" t="s">
        <v>9</v>
      </c>
      <c r="U4" s="35"/>
      <c r="V4" s="35"/>
      <c r="W4" s="35" t="s">
        <v>10</v>
      </c>
      <c r="X4" s="35"/>
      <c r="Y4" s="35"/>
    </row>
    <row r="5" spans="1:25" s="4" customFormat="1" ht="37.5" customHeight="1">
      <c r="A5" s="39"/>
      <c r="B5" s="40"/>
      <c r="C5" s="35"/>
      <c r="D5" s="41"/>
      <c r="E5" s="2" t="s">
        <v>11</v>
      </c>
      <c r="F5" s="2" t="s">
        <v>12</v>
      </c>
      <c r="G5" s="2" t="s">
        <v>13</v>
      </c>
      <c r="H5" s="2" t="s">
        <v>14</v>
      </c>
      <c r="I5" s="2" t="s">
        <v>15</v>
      </c>
      <c r="J5" s="2" t="s">
        <v>16</v>
      </c>
      <c r="K5" s="2" t="s">
        <v>17</v>
      </c>
      <c r="L5" s="2" t="s">
        <v>18</v>
      </c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  <c r="R5" s="2" t="s">
        <v>24</v>
      </c>
      <c r="S5" s="2" t="s">
        <v>25</v>
      </c>
      <c r="T5" s="2" t="s">
        <v>26</v>
      </c>
      <c r="U5" s="2" t="s">
        <v>27</v>
      </c>
      <c r="V5" s="2" t="s">
        <v>28</v>
      </c>
      <c r="W5" s="2" t="s">
        <v>29</v>
      </c>
      <c r="X5" s="2" t="s">
        <v>30</v>
      </c>
      <c r="Y5" s="2" t="s">
        <v>31</v>
      </c>
    </row>
    <row r="6" spans="1:25">
      <c r="A6" s="5">
        <v>1</v>
      </c>
      <c r="B6" s="15" t="s">
        <v>32</v>
      </c>
      <c r="C6" s="6">
        <v>1260</v>
      </c>
      <c r="D6" s="11">
        <v>0.36220000000000002</v>
      </c>
      <c r="E6" s="31">
        <v>241.59</v>
      </c>
      <c r="F6" s="31">
        <v>256.99792339999999</v>
      </c>
      <c r="G6" s="31">
        <f>F6-E6</f>
        <v>15.407923399999987</v>
      </c>
      <c r="H6" s="31">
        <v>206.17500000000001</v>
      </c>
      <c r="I6" s="31">
        <v>220.8906882126</v>
      </c>
      <c r="J6" s="31">
        <f>I6-H6</f>
        <v>14.715688212599986</v>
      </c>
      <c r="K6" s="31">
        <v>806.91059999999993</v>
      </c>
      <c r="L6" s="31">
        <v>1101.7382587466</v>
      </c>
      <c r="M6" s="31">
        <f>L6-K6</f>
        <v>294.82765874660004</v>
      </c>
      <c r="N6" s="31"/>
      <c r="O6" s="31">
        <v>0</v>
      </c>
      <c r="P6" s="31">
        <f>O6-N6</f>
        <v>0</v>
      </c>
      <c r="Q6" s="31"/>
      <c r="R6" s="31">
        <v>0</v>
      </c>
      <c r="S6" s="31">
        <f>R6-Q6</f>
        <v>0</v>
      </c>
      <c r="T6" s="31"/>
      <c r="U6" s="31">
        <v>0</v>
      </c>
      <c r="V6" s="31">
        <f>U6-T6</f>
        <v>0</v>
      </c>
      <c r="W6" s="31">
        <f>T6+Q6+N6+K6+H6</f>
        <v>1013.0855999999999</v>
      </c>
      <c r="X6" s="31">
        <f>U6+R6+O6+L6+I6</f>
        <v>1322.6289469592</v>
      </c>
      <c r="Y6" s="31">
        <f>X6-W6</f>
        <v>309.54334695920011</v>
      </c>
    </row>
    <row r="7" spans="1:25">
      <c r="A7" s="5">
        <f>A6+1</f>
        <v>2</v>
      </c>
      <c r="B7" s="15" t="s">
        <v>33</v>
      </c>
      <c r="C7" s="6">
        <v>500</v>
      </c>
      <c r="D7" s="11">
        <v>0.36220000000000002</v>
      </c>
      <c r="E7" s="31">
        <v>103.59</v>
      </c>
      <c r="F7" s="31">
        <v>94.024946799999995</v>
      </c>
      <c r="G7" s="31">
        <f t="shared" ref="G7:G70" si="0">F7-E7</f>
        <v>-9.5650532000000084</v>
      </c>
      <c r="H7" s="31">
        <v>87.074999999999989</v>
      </c>
      <c r="I7" s="31">
        <v>87.17248499999998</v>
      </c>
      <c r="J7" s="31">
        <f t="shared" ref="J7:J70" si="1">I7-H7</f>
        <v>9.7484999999991828E-2</v>
      </c>
      <c r="K7" s="31">
        <v>326.30849999999998</v>
      </c>
      <c r="L7" s="31">
        <v>384.89931450079996</v>
      </c>
      <c r="M7" s="31">
        <f t="shared" ref="M7:M70" si="2">L7-K7</f>
        <v>58.590814500799979</v>
      </c>
      <c r="N7" s="31"/>
      <c r="O7" s="31">
        <v>0</v>
      </c>
      <c r="P7" s="31">
        <f t="shared" ref="P7:P70" si="3">O7-N7</f>
        <v>0</v>
      </c>
      <c r="Q7" s="31"/>
      <c r="R7" s="31">
        <v>0</v>
      </c>
      <c r="S7" s="31">
        <f t="shared" ref="S7:S70" si="4">R7-Q7</f>
        <v>0</v>
      </c>
      <c r="T7" s="31"/>
      <c r="U7" s="31">
        <v>0</v>
      </c>
      <c r="V7" s="31">
        <f t="shared" ref="V7:V70" si="5">U7-T7</f>
        <v>0</v>
      </c>
      <c r="W7" s="31">
        <f t="shared" ref="W7:X70" si="6">T7+Q7+N7+K7+H7</f>
        <v>413.38349999999997</v>
      </c>
      <c r="X7" s="31">
        <f t="shared" si="6"/>
        <v>472.07179950079995</v>
      </c>
      <c r="Y7" s="31">
        <f t="shared" ref="Y7:Y70" si="7">X7-W7</f>
        <v>58.688299500799985</v>
      </c>
    </row>
    <row r="8" spans="1:25">
      <c r="A8" s="5">
        <f t="shared" ref="A8:A71" si="8">A7+1</f>
        <v>3</v>
      </c>
      <c r="B8" s="15" t="s">
        <v>34</v>
      </c>
      <c r="C8" s="6">
        <v>800</v>
      </c>
      <c r="D8" s="11">
        <v>0.36220000000000002</v>
      </c>
      <c r="E8" s="31">
        <v>0</v>
      </c>
      <c r="F8" s="31">
        <v>0</v>
      </c>
      <c r="G8" s="31">
        <f t="shared" si="0"/>
        <v>0</v>
      </c>
      <c r="H8" s="31">
        <v>176.45833333333331</v>
      </c>
      <c r="I8" s="31">
        <v>0</v>
      </c>
      <c r="J8" s="31">
        <f t="shared" si="1"/>
        <v>-176.45833333333331</v>
      </c>
      <c r="K8" s="31">
        <v>0</v>
      </c>
      <c r="L8" s="31">
        <v>0</v>
      </c>
      <c r="M8" s="31">
        <f t="shared" si="2"/>
        <v>0</v>
      </c>
      <c r="N8" s="31"/>
      <c r="O8" s="31">
        <v>0</v>
      </c>
      <c r="P8" s="31">
        <f t="shared" si="3"/>
        <v>0</v>
      </c>
      <c r="Q8" s="31"/>
      <c r="R8" s="31">
        <v>0</v>
      </c>
      <c r="S8" s="31">
        <f t="shared" si="4"/>
        <v>0</v>
      </c>
      <c r="T8" s="31"/>
      <c r="U8" s="31">
        <v>0</v>
      </c>
      <c r="V8" s="31">
        <f t="shared" si="5"/>
        <v>0</v>
      </c>
      <c r="W8" s="31">
        <f t="shared" si="6"/>
        <v>176.45833333333331</v>
      </c>
      <c r="X8" s="31">
        <f t="shared" si="6"/>
        <v>0</v>
      </c>
      <c r="Y8" s="31">
        <f t="shared" si="7"/>
        <v>-176.45833333333331</v>
      </c>
    </row>
    <row r="9" spans="1:25">
      <c r="A9" s="5">
        <f t="shared" si="8"/>
        <v>4</v>
      </c>
      <c r="B9" s="15" t="s">
        <v>35</v>
      </c>
      <c r="C9" s="6">
        <v>420</v>
      </c>
      <c r="D9" s="11">
        <v>0.36220000000000002</v>
      </c>
      <c r="E9" s="31">
        <v>69.900000000000006</v>
      </c>
      <c r="F9" s="31">
        <v>75.355854879999995</v>
      </c>
      <c r="G9" s="31">
        <f t="shared" si="0"/>
        <v>5.4558548799999897</v>
      </c>
      <c r="H9" s="31">
        <v>66.566666666666663</v>
      </c>
      <c r="I9" s="31">
        <v>78.27602899499999</v>
      </c>
      <c r="J9" s="31">
        <f t="shared" si="1"/>
        <v>11.709362328333327</v>
      </c>
      <c r="K9" s="31">
        <v>269.81400000000002</v>
      </c>
      <c r="L9" s="31">
        <v>344.40972951459997</v>
      </c>
      <c r="M9" s="31">
        <f t="shared" si="2"/>
        <v>74.595729514599952</v>
      </c>
      <c r="N9" s="31"/>
      <c r="O9" s="31">
        <v>0</v>
      </c>
      <c r="P9" s="31">
        <f t="shared" si="3"/>
        <v>0</v>
      </c>
      <c r="Q9" s="31"/>
      <c r="R9" s="31">
        <v>0</v>
      </c>
      <c r="S9" s="31">
        <f t="shared" si="4"/>
        <v>0</v>
      </c>
      <c r="T9" s="31"/>
      <c r="U9" s="31">
        <v>0</v>
      </c>
      <c r="V9" s="31">
        <f t="shared" si="5"/>
        <v>0</v>
      </c>
      <c r="W9" s="31">
        <f t="shared" si="6"/>
        <v>336.38066666666668</v>
      </c>
      <c r="X9" s="31">
        <f t="shared" si="6"/>
        <v>422.68575850959996</v>
      </c>
      <c r="Y9" s="31">
        <f t="shared" si="7"/>
        <v>86.30509184293328</v>
      </c>
    </row>
    <row r="10" spans="1:25">
      <c r="A10" s="5">
        <f t="shared" si="8"/>
        <v>5</v>
      </c>
      <c r="B10" s="15" t="s">
        <v>36</v>
      </c>
      <c r="C10" s="6">
        <v>420</v>
      </c>
      <c r="D10" s="11">
        <v>0.36220000000000002</v>
      </c>
      <c r="E10" s="31">
        <v>82.35</v>
      </c>
      <c r="F10" s="31">
        <v>87.566377499999987</v>
      </c>
      <c r="G10" s="31">
        <f t="shared" si="0"/>
        <v>5.216377499999993</v>
      </c>
      <c r="H10" s="31">
        <v>77.86666666666666</v>
      </c>
      <c r="I10" s="31">
        <v>81.443688212599994</v>
      </c>
      <c r="J10" s="31">
        <f t="shared" si="1"/>
        <v>3.5770215459333343</v>
      </c>
      <c r="K10" s="31">
        <v>317.87099999999998</v>
      </c>
      <c r="L10" s="31">
        <v>400.21724183299995</v>
      </c>
      <c r="M10" s="31">
        <f t="shared" si="2"/>
        <v>82.346241832999965</v>
      </c>
      <c r="N10" s="31"/>
      <c r="O10" s="31">
        <v>0</v>
      </c>
      <c r="P10" s="31">
        <f t="shared" si="3"/>
        <v>0</v>
      </c>
      <c r="Q10" s="31"/>
      <c r="R10" s="31">
        <v>0</v>
      </c>
      <c r="S10" s="31">
        <f t="shared" si="4"/>
        <v>0</v>
      </c>
      <c r="T10" s="31"/>
      <c r="U10" s="31">
        <v>0</v>
      </c>
      <c r="V10" s="31">
        <f t="shared" si="5"/>
        <v>0</v>
      </c>
      <c r="W10" s="31">
        <f t="shared" si="6"/>
        <v>395.73766666666666</v>
      </c>
      <c r="X10" s="31">
        <f t="shared" si="6"/>
        <v>481.66093004559991</v>
      </c>
      <c r="Y10" s="31">
        <f t="shared" si="7"/>
        <v>85.923263378933257</v>
      </c>
    </row>
    <row r="11" spans="1:25">
      <c r="A11" s="5">
        <f t="shared" si="8"/>
        <v>6</v>
      </c>
      <c r="B11" s="15" t="s">
        <v>37</v>
      </c>
      <c r="C11" s="6">
        <v>210</v>
      </c>
      <c r="D11" s="11">
        <v>0.36220000000000002</v>
      </c>
      <c r="E11" s="31">
        <v>39.630000000000003</v>
      </c>
      <c r="F11" s="31">
        <v>38.907125579999999</v>
      </c>
      <c r="G11" s="31">
        <f t="shared" si="0"/>
        <v>-0.72287442000000368</v>
      </c>
      <c r="H11" s="31">
        <v>47.641666666666673</v>
      </c>
      <c r="I11" s="31">
        <v>51.915333574799995</v>
      </c>
      <c r="J11" s="31">
        <f t="shared" si="1"/>
        <v>4.2736669081333218</v>
      </c>
      <c r="K11" s="31">
        <v>152.9718</v>
      </c>
      <c r="L11" s="31">
        <v>177.82284627359999</v>
      </c>
      <c r="M11" s="31">
        <f t="shared" si="2"/>
        <v>24.851046273599991</v>
      </c>
      <c r="N11" s="31"/>
      <c r="O11" s="31">
        <v>0</v>
      </c>
      <c r="P11" s="31">
        <f t="shared" si="3"/>
        <v>0</v>
      </c>
      <c r="Q11" s="31"/>
      <c r="R11" s="31">
        <v>0</v>
      </c>
      <c r="S11" s="31">
        <f t="shared" si="4"/>
        <v>0</v>
      </c>
      <c r="T11" s="31"/>
      <c r="U11" s="31">
        <v>0</v>
      </c>
      <c r="V11" s="31">
        <f t="shared" si="5"/>
        <v>0</v>
      </c>
      <c r="W11" s="31">
        <f t="shared" si="6"/>
        <v>200.61346666666668</v>
      </c>
      <c r="X11" s="31">
        <f t="shared" si="6"/>
        <v>229.73817984839999</v>
      </c>
      <c r="Y11" s="31">
        <f t="shared" si="7"/>
        <v>29.124713181733313</v>
      </c>
    </row>
    <row r="12" spans="1:25">
      <c r="A12" s="5">
        <f t="shared" si="8"/>
        <v>7</v>
      </c>
      <c r="B12" s="15" t="s">
        <v>38</v>
      </c>
      <c r="C12" s="6">
        <v>600</v>
      </c>
      <c r="D12" s="11">
        <v>0.36220000000000002</v>
      </c>
      <c r="E12" s="31">
        <v>113.11</v>
      </c>
      <c r="F12" s="31">
        <v>108.31554779999999</v>
      </c>
      <c r="G12" s="31">
        <f t="shared" si="0"/>
        <v>-4.7944522000000092</v>
      </c>
      <c r="H12" s="31">
        <v>196.75</v>
      </c>
      <c r="I12" s="31">
        <v>202.75380753959999</v>
      </c>
      <c r="J12" s="31">
        <f t="shared" si="1"/>
        <v>6.0038075395999897</v>
      </c>
      <c r="K12" s="31">
        <v>413.98259999999999</v>
      </c>
      <c r="L12" s="31">
        <v>477.02379500319995</v>
      </c>
      <c r="M12" s="31">
        <f t="shared" si="2"/>
        <v>63.04119500319996</v>
      </c>
      <c r="N12" s="31"/>
      <c r="O12" s="31">
        <v>0</v>
      </c>
      <c r="P12" s="31">
        <f t="shared" si="3"/>
        <v>0</v>
      </c>
      <c r="Q12" s="31"/>
      <c r="R12" s="31">
        <v>0</v>
      </c>
      <c r="S12" s="31">
        <f t="shared" si="4"/>
        <v>0</v>
      </c>
      <c r="T12" s="31"/>
      <c r="U12" s="31">
        <v>0</v>
      </c>
      <c r="V12" s="31">
        <f t="shared" si="5"/>
        <v>0</v>
      </c>
      <c r="W12" s="31">
        <f t="shared" si="6"/>
        <v>610.73260000000005</v>
      </c>
      <c r="X12" s="31">
        <f t="shared" si="6"/>
        <v>679.77760254279997</v>
      </c>
      <c r="Y12" s="31">
        <f t="shared" si="7"/>
        <v>69.045002542799921</v>
      </c>
    </row>
    <row r="13" spans="1:25">
      <c r="A13" s="9">
        <f t="shared" si="8"/>
        <v>8</v>
      </c>
      <c r="B13" s="16" t="s">
        <v>39</v>
      </c>
      <c r="C13" s="12">
        <f>SUM(C6:C12)</f>
        <v>4210</v>
      </c>
      <c r="D13" s="13">
        <v>0.36220000000000002</v>
      </c>
      <c r="E13" s="32">
        <f>SUM(E6:E12)</f>
        <v>650.17000000000007</v>
      </c>
      <c r="F13" s="32">
        <f t="shared" ref="F13:Y13" si="9">SUM(F6:F12)</f>
        <v>661.16777595999986</v>
      </c>
      <c r="G13" s="32">
        <f t="shared" si="9"/>
        <v>10.997775959999949</v>
      </c>
      <c r="H13" s="32">
        <f t="shared" si="9"/>
        <v>858.5333333333333</v>
      </c>
      <c r="I13" s="32">
        <f t="shared" si="9"/>
        <v>722.45203153459988</v>
      </c>
      <c r="J13" s="32">
        <f t="shared" si="9"/>
        <v>-136.08130179873336</v>
      </c>
      <c r="K13" s="32">
        <f t="shared" si="9"/>
        <v>2287.8584999999998</v>
      </c>
      <c r="L13" s="32">
        <f t="shared" si="9"/>
        <v>2886.1111858718</v>
      </c>
      <c r="M13" s="32">
        <f t="shared" si="9"/>
        <v>598.25268587179983</v>
      </c>
      <c r="N13" s="32">
        <f t="shared" si="9"/>
        <v>0</v>
      </c>
      <c r="O13" s="32">
        <f t="shared" si="9"/>
        <v>0</v>
      </c>
      <c r="P13" s="32">
        <f t="shared" si="9"/>
        <v>0</v>
      </c>
      <c r="Q13" s="32">
        <f t="shared" si="9"/>
        <v>0</v>
      </c>
      <c r="R13" s="32">
        <f t="shared" si="9"/>
        <v>0</v>
      </c>
      <c r="S13" s="32">
        <f t="shared" si="9"/>
        <v>0</v>
      </c>
      <c r="T13" s="32">
        <f t="shared" si="9"/>
        <v>0</v>
      </c>
      <c r="U13" s="32">
        <f t="shared" si="9"/>
        <v>0</v>
      </c>
      <c r="V13" s="32">
        <f t="shared" si="9"/>
        <v>0</v>
      </c>
      <c r="W13" s="32">
        <f t="shared" si="9"/>
        <v>3146.3918333333331</v>
      </c>
      <c r="X13" s="32">
        <f t="shared" si="9"/>
        <v>3608.5632174063994</v>
      </c>
      <c r="Y13" s="32">
        <f t="shared" si="9"/>
        <v>462.17138407306652</v>
      </c>
    </row>
    <row r="14" spans="1:25">
      <c r="A14" s="5">
        <f t="shared" si="8"/>
        <v>9</v>
      </c>
      <c r="B14" s="15" t="s">
        <v>40</v>
      </c>
      <c r="C14" s="6">
        <v>770</v>
      </c>
      <c r="D14" s="11">
        <v>0.36220000000000002</v>
      </c>
      <c r="E14" s="31">
        <v>6.8</v>
      </c>
      <c r="F14" s="31">
        <v>-2.6712249999999996E-2</v>
      </c>
      <c r="G14" s="31">
        <f t="shared" si="0"/>
        <v>-6.8267122499999999</v>
      </c>
      <c r="H14" s="31">
        <v>69.916666666666671</v>
      </c>
      <c r="I14" s="31">
        <v>69.916673212599989</v>
      </c>
      <c r="J14" s="31">
        <f t="shared" si="1"/>
        <v>6.5459333171702383E-6</v>
      </c>
      <c r="K14" s="31">
        <v>0</v>
      </c>
      <c r="L14" s="31">
        <v>0</v>
      </c>
      <c r="M14" s="31">
        <f t="shared" si="2"/>
        <v>0</v>
      </c>
      <c r="N14" s="31"/>
      <c r="O14" s="31">
        <v>0</v>
      </c>
      <c r="P14" s="31">
        <f t="shared" si="3"/>
        <v>0</v>
      </c>
      <c r="Q14" s="31"/>
      <c r="R14" s="31">
        <v>0</v>
      </c>
      <c r="S14" s="31">
        <f t="shared" si="4"/>
        <v>0</v>
      </c>
      <c r="T14" s="31"/>
      <c r="U14" s="31">
        <v>0</v>
      </c>
      <c r="V14" s="31">
        <f t="shared" si="5"/>
        <v>0</v>
      </c>
      <c r="W14" s="31">
        <f t="shared" si="6"/>
        <v>69.916666666666671</v>
      </c>
      <c r="X14" s="31">
        <f t="shared" si="6"/>
        <v>69.916673212599989</v>
      </c>
      <c r="Y14" s="31">
        <f t="shared" si="7"/>
        <v>6.5459333171702383E-6</v>
      </c>
    </row>
    <row r="15" spans="1:25">
      <c r="A15" s="5">
        <f t="shared" si="8"/>
        <v>10</v>
      </c>
      <c r="B15" s="15" t="s">
        <v>41</v>
      </c>
      <c r="C15" s="6">
        <v>90</v>
      </c>
      <c r="D15" s="11">
        <v>0.36220000000000002</v>
      </c>
      <c r="E15" s="31">
        <v>0.17</v>
      </c>
      <c r="F15" s="31">
        <v>-1.32231976E-2</v>
      </c>
      <c r="G15" s="31">
        <f t="shared" si="0"/>
        <v>-0.1832231976</v>
      </c>
      <c r="H15" s="31">
        <v>8.0333333333333332</v>
      </c>
      <c r="I15" s="31">
        <v>8.0317849999999993</v>
      </c>
      <c r="J15" s="31">
        <f t="shared" si="1"/>
        <v>-1.5483333333339289E-3</v>
      </c>
      <c r="K15" s="31">
        <v>0</v>
      </c>
      <c r="L15" s="31">
        <v>0</v>
      </c>
      <c r="M15" s="31">
        <f t="shared" si="2"/>
        <v>0</v>
      </c>
      <c r="N15" s="31"/>
      <c r="O15" s="31">
        <v>0</v>
      </c>
      <c r="P15" s="31">
        <f t="shared" si="3"/>
        <v>0</v>
      </c>
      <c r="Q15" s="31"/>
      <c r="R15" s="31">
        <v>0</v>
      </c>
      <c r="S15" s="31">
        <f t="shared" si="4"/>
        <v>0</v>
      </c>
      <c r="T15" s="31"/>
      <c r="U15" s="31">
        <v>0</v>
      </c>
      <c r="V15" s="31">
        <f t="shared" si="5"/>
        <v>0</v>
      </c>
      <c r="W15" s="31">
        <f t="shared" si="6"/>
        <v>8.0333333333333332</v>
      </c>
      <c r="X15" s="31">
        <f t="shared" si="6"/>
        <v>8.0317849999999993</v>
      </c>
      <c r="Y15" s="31">
        <f t="shared" si="7"/>
        <v>-1.5483333333339289E-3</v>
      </c>
    </row>
    <row r="16" spans="1:25">
      <c r="A16" s="5">
        <f t="shared" si="8"/>
        <v>11</v>
      </c>
      <c r="B16" s="15" t="s">
        <v>42</v>
      </c>
      <c r="C16" s="6">
        <v>50</v>
      </c>
      <c r="D16" s="11">
        <v>0.36220000000000002</v>
      </c>
      <c r="E16" s="31">
        <v>0.36</v>
      </c>
      <c r="F16" s="31">
        <v>-2.4629599999999998E-2</v>
      </c>
      <c r="G16" s="31">
        <f t="shared" si="0"/>
        <v>-0.38462959999999996</v>
      </c>
      <c r="H16" s="31">
        <v>14.924999999999999</v>
      </c>
      <c r="I16" s="31">
        <v>14.928676787399999</v>
      </c>
      <c r="J16" s="31">
        <f t="shared" si="1"/>
        <v>3.6767873999998812E-3</v>
      </c>
      <c r="K16" s="31">
        <v>0</v>
      </c>
      <c r="L16" s="31">
        <v>0</v>
      </c>
      <c r="M16" s="31">
        <f t="shared" si="2"/>
        <v>0</v>
      </c>
      <c r="N16" s="31"/>
      <c r="O16" s="31">
        <v>0</v>
      </c>
      <c r="P16" s="31">
        <f t="shared" si="3"/>
        <v>0</v>
      </c>
      <c r="Q16" s="31"/>
      <c r="R16" s="31">
        <v>0</v>
      </c>
      <c r="S16" s="31">
        <f t="shared" si="4"/>
        <v>0</v>
      </c>
      <c r="T16" s="31"/>
      <c r="U16" s="31">
        <v>0</v>
      </c>
      <c r="V16" s="31">
        <f t="shared" si="5"/>
        <v>0</v>
      </c>
      <c r="W16" s="31">
        <f t="shared" si="6"/>
        <v>14.924999999999999</v>
      </c>
      <c r="X16" s="31">
        <f t="shared" si="6"/>
        <v>14.928676787399999</v>
      </c>
      <c r="Y16" s="31">
        <f t="shared" si="7"/>
        <v>3.6767873999998812E-3</v>
      </c>
    </row>
    <row r="17" spans="1:25">
      <c r="A17" s="5">
        <f t="shared" si="8"/>
        <v>12</v>
      </c>
      <c r="B17" s="15" t="s">
        <v>43</v>
      </c>
      <c r="C17" s="37">
        <v>725</v>
      </c>
      <c r="D17" s="11">
        <v>0.36220000000000002</v>
      </c>
      <c r="E17" s="31">
        <v>14.22</v>
      </c>
      <c r="F17" s="31">
        <v>12.8984027184</v>
      </c>
      <c r="G17" s="31">
        <f t="shared" si="0"/>
        <v>-1.3215972816000008</v>
      </c>
      <c r="H17" s="31">
        <v>75.99166666666666</v>
      </c>
      <c r="I17" s="31">
        <v>25.155164514799996</v>
      </c>
      <c r="J17" s="31">
        <f t="shared" si="1"/>
        <v>-50.836502151866668</v>
      </c>
      <c r="K17" s="31">
        <v>0</v>
      </c>
      <c r="L17" s="31">
        <v>0</v>
      </c>
      <c r="M17" s="31">
        <f t="shared" si="2"/>
        <v>0</v>
      </c>
      <c r="N17" s="31"/>
      <c r="O17" s="31">
        <v>0</v>
      </c>
      <c r="P17" s="31">
        <f t="shared" si="3"/>
        <v>0</v>
      </c>
      <c r="Q17" s="31"/>
      <c r="R17" s="31">
        <v>0</v>
      </c>
      <c r="S17" s="31">
        <f t="shared" si="4"/>
        <v>0</v>
      </c>
      <c r="T17" s="31"/>
      <c r="U17" s="31">
        <v>0</v>
      </c>
      <c r="V17" s="31">
        <f t="shared" si="5"/>
        <v>0</v>
      </c>
      <c r="W17" s="31">
        <f t="shared" si="6"/>
        <v>75.99166666666666</v>
      </c>
      <c r="X17" s="31">
        <f t="shared" si="6"/>
        <v>25.155164514799996</v>
      </c>
      <c r="Y17" s="31">
        <f t="shared" si="7"/>
        <v>-50.836502151866668</v>
      </c>
    </row>
    <row r="18" spans="1:25">
      <c r="A18" s="5">
        <f t="shared" si="8"/>
        <v>13</v>
      </c>
      <c r="B18" s="15" t="s">
        <v>44</v>
      </c>
      <c r="C18" s="37"/>
      <c r="D18" s="11">
        <v>0.36220000000000002</v>
      </c>
      <c r="E18" s="31">
        <v>28.19</v>
      </c>
      <c r="F18" s="31">
        <v>31.997397062399997</v>
      </c>
      <c r="G18" s="31">
        <f t="shared" si="0"/>
        <v>3.8073970623999962</v>
      </c>
      <c r="H18" s="31">
        <v>0</v>
      </c>
      <c r="I18" s="31">
        <v>48.214065742599992</v>
      </c>
      <c r="J18" s="31">
        <f t="shared" si="1"/>
        <v>48.214065742599992</v>
      </c>
      <c r="K18" s="31">
        <v>0</v>
      </c>
      <c r="L18" s="31">
        <v>0</v>
      </c>
      <c r="M18" s="31">
        <f t="shared" si="2"/>
        <v>0</v>
      </c>
      <c r="N18" s="31"/>
      <c r="O18" s="31">
        <v>0</v>
      </c>
      <c r="P18" s="31">
        <f t="shared" si="3"/>
        <v>0</v>
      </c>
      <c r="Q18" s="31"/>
      <c r="R18" s="31">
        <v>0</v>
      </c>
      <c r="S18" s="31">
        <f t="shared" si="4"/>
        <v>0</v>
      </c>
      <c r="T18" s="31"/>
      <c r="U18" s="31">
        <v>0</v>
      </c>
      <c r="V18" s="31">
        <f t="shared" si="5"/>
        <v>0</v>
      </c>
      <c r="W18" s="31">
        <f t="shared" si="6"/>
        <v>0</v>
      </c>
      <c r="X18" s="31">
        <f t="shared" si="6"/>
        <v>48.214065742599992</v>
      </c>
      <c r="Y18" s="31">
        <f t="shared" si="7"/>
        <v>48.214065742599992</v>
      </c>
    </row>
    <row r="19" spans="1:25">
      <c r="A19" s="5">
        <f t="shared" si="8"/>
        <v>14</v>
      </c>
      <c r="B19" s="15" t="s">
        <v>45</v>
      </c>
      <c r="C19" s="37"/>
      <c r="D19" s="11">
        <v>0.36220000000000002</v>
      </c>
      <c r="E19" s="31">
        <v>2.4300000000000002</v>
      </c>
      <c r="F19" s="31">
        <v>-5.6930958199999993E-2</v>
      </c>
      <c r="G19" s="31">
        <f t="shared" si="0"/>
        <v>-2.4869309582000003</v>
      </c>
      <c r="H19" s="31">
        <v>0</v>
      </c>
      <c r="I19" s="31">
        <v>2.6203297425999996</v>
      </c>
      <c r="J19" s="31">
        <f t="shared" si="1"/>
        <v>2.6203297425999996</v>
      </c>
      <c r="K19" s="31">
        <v>0</v>
      </c>
      <c r="L19" s="31">
        <v>0</v>
      </c>
      <c r="M19" s="31">
        <f t="shared" si="2"/>
        <v>0</v>
      </c>
      <c r="N19" s="31"/>
      <c r="O19" s="31">
        <v>0</v>
      </c>
      <c r="P19" s="31">
        <f t="shared" si="3"/>
        <v>0</v>
      </c>
      <c r="Q19" s="31"/>
      <c r="R19" s="31">
        <v>0</v>
      </c>
      <c r="S19" s="31">
        <f t="shared" si="4"/>
        <v>0</v>
      </c>
      <c r="T19" s="31"/>
      <c r="U19" s="31">
        <v>0</v>
      </c>
      <c r="V19" s="31">
        <f t="shared" si="5"/>
        <v>0</v>
      </c>
      <c r="W19" s="31">
        <f t="shared" si="6"/>
        <v>0</v>
      </c>
      <c r="X19" s="31">
        <f t="shared" si="6"/>
        <v>2.6203297425999996</v>
      </c>
      <c r="Y19" s="31">
        <f t="shared" si="7"/>
        <v>2.6203297425999996</v>
      </c>
    </row>
    <row r="20" spans="1:25">
      <c r="A20" s="5">
        <f t="shared" si="8"/>
        <v>15</v>
      </c>
      <c r="B20" s="15" t="s">
        <v>46</v>
      </c>
      <c r="C20" s="6">
        <v>20</v>
      </c>
      <c r="D20" s="11">
        <v>0.36220000000000002</v>
      </c>
      <c r="E20" s="31">
        <v>0</v>
      </c>
      <c r="F20" s="31">
        <v>-7.3856201999999991E-3</v>
      </c>
      <c r="G20" s="31">
        <f t="shared" si="0"/>
        <v>-7.3856201999999991E-3</v>
      </c>
      <c r="H20" s="31">
        <v>4.1583333333333332</v>
      </c>
      <c r="I20" s="31">
        <v>4.1592632126</v>
      </c>
      <c r="J20" s="31">
        <f t="shared" si="1"/>
        <v>9.2987926666676657E-4</v>
      </c>
      <c r="K20" s="31">
        <v>0</v>
      </c>
      <c r="L20" s="31">
        <v>0</v>
      </c>
      <c r="M20" s="31">
        <f t="shared" si="2"/>
        <v>0</v>
      </c>
      <c r="N20" s="31"/>
      <c r="O20" s="31">
        <v>0</v>
      </c>
      <c r="P20" s="31">
        <f t="shared" si="3"/>
        <v>0</v>
      </c>
      <c r="Q20" s="31"/>
      <c r="R20" s="31">
        <v>0</v>
      </c>
      <c r="S20" s="31">
        <f t="shared" si="4"/>
        <v>0</v>
      </c>
      <c r="T20" s="31"/>
      <c r="U20" s="31">
        <v>0</v>
      </c>
      <c r="V20" s="31">
        <f t="shared" si="5"/>
        <v>0</v>
      </c>
      <c r="W20" s="31">
        <f t="shared" si="6"/>
        <v>4.1583333333333332</v>
      </c>
      <c r="X20" s="31">
        <f t="shared" si="6"/>
        <v>4.1592632126</v>
      </c>
      <c r="Y20" s="31">
        <f t="shared" si="7"/>
        <v>9.2987926666676657E-4</v>
      </c>
    </row>
    <row r="21" spans="1:25">
      <c r="A21" s="5">
        <f t="shared" si="8"/>
        <v>16</v>
      </c>
      <c r="B21" s="15" t="s">
        <v>47</v>
      </c>
      <c r="C21" s="6">
        <v>1</v>
      </c>
      <c r="D21" s="11">
        <v>0.36220000000000002</v>
      </c>
      <c r="E21" s="31">
        <v>0</v>
      </c>
      <c r="F21" s="31">
        <v>-8.6927999999999994E-4</v>
      </c>
      <c r="G21" s="31">
        <f t="shared" si="0"/>
        <v>-8.6927999999999994E-4</v>
      </c>
      <c r="H21" s="31">
        <v>0.56666666666666665</v>
      </c>
      <c r="I21" s="31">
        <v>0.56744678739999987</v>
      </c>
      <c r="J21" s="31">
        <f t="shared" si="1"/>
        <v>7.8012073333322274E-4</v>
      </c>
      <c r="K21" s="31">
        <v>0</v>
      </c>
      <c r="L21" s="31">
        <v>0</v>
      </c>
      <c r="M21" s="31">
        <f t="shared" si="2"/>
        <v>0</v>
      </c>
      <c r="N21" s="31"/>
      <c r="O21" s="31">
        <v>0</v>
      </c>
      <c r="P21" s="31">
        <f t="shared" si="3"/>
        <v>0</v>
      </c>
      <c r="Q21" s="31"/>
      <c r="R21" s="31">
        <v>0</v>
      </c>
      <c r="S21" s="31">
        <f t="shared" si="4"/>
        <v>0</v>
      </c>
      <c r="T21" s="31"/>
      <c r="U21" s="31">
        <v>0</v>
      </c>
      <c r="V21" s="31">
        <f t="shared" si="5"/>
        <v>0</v>
      </c>
      <c r="W21" s="31">
        <f t="shared" si="6"/>
        <v>0.56666666666666665</v>
      </c>
      <c r="X21" s="31">
        <f t="shared" si="6"/>
        <v>0.56744678739999987</v>
      </c>
      <c r="Y21" s="31">
        <f t="shared" si="7"/>
        <v>7.8012073333322274E-4</v>
      </c>
    </row>
    <row r="22" spans="1:25">
      <c r="A22" s="5">
        <f t="shared" si="8"/>
        <v>17</v>
      </c>
      <c r="B22" s="15" t="s">
        <v>48</v>
      </c>
      <c r="C22" s="37">
        <v>117.6</v>
      </c>
      <c r="D22" s="11">
        <v>0.36220000000000002</v>
      </c>
      <c r="E22" s="31">
        <v>11.42</v>
      </c>
      <c r="F22" s="31">
        <v>11.789392679999999</v>
      </c>
      <c r="G22" s="31">
        <f t="shared" si="0"/>
        <v>0.36939267999999892</v>
      </c>
      <c r="H22" s="31">
        <v>20.483333333333334</v>
      </c>
      <c r="I22" s="31">
        <v>12.150582203389829</v>
      </c>
      <c r="J22" s="31">
        <f t="shared" si="1"/>
        <v>-8.3327511299435049</v>
      </c>
      <c r="K22" s="31">
        <v>0</v>
      </c>
      <c r="L22" s="31">
        <v>0</v>
      </c>
      <c r="M22" s="31">
        <f t="shared" si="2"/>
        <v>0</v>
      </c>
      <c r="N22" s="31"/>
      <c r="O22" s="31">
        <v>0</v>
      </c>
      <c r="P22" s="31">
        <f t="shared" si="3"/>
        <v>0</v>
      </c>
      <c r="Q22" s="31"/>
      <c r="R22" s="31">
        <v>0</v>
      </c>
      <c r="S22" s="31">
        <f t="shared" si="4"/>
        <v>0</v>
      </c>
      <c r="T22" s="31"/>
      <c r="U22" s="31">
        <v>0</v>
      </c>
      <c r="V22" s="31">
        <f t="shared" si="5"/>
        <v>0</v>
      </c>
      <c r="W22" s="31">
        <f t="shared" si="6"/>
        <v>20.483333333333334</v>
      </c>
      <c r="X22" s="31">
        <f t="shared" si="6"/>
        <v>12.150582203389829</v>
      </c>
      <c r="Y22" s="31">
        <f t="shared" si="7"/>
        <v>-8.3327511299435049</v>
      </c>
    </row>
    <row r="23" spans="1:25">
      <c r="A23" s="5">
        <f t="shared" si="8"/>
        <v>18</v>
      </c>
      <c r="B23" s="15" t="s">
        <v>49</v>
      </c>
      <c r="C23" s="37"/>
      <c r="D23" s="11">
        <v>0.36220000000000002</v>
      </c>
      <c r="E23" s="31">
        <v>0.16</v>
      </c>
      <c r="F23" s="31">
        <v>-7.6134439999999984E-2</v>
      </c>
      <c r="G23" s="31">
        <f t="shared" si="0"/>
        <v>-0.23613444</v>
      </c>
      <c r="H23" s="31">
        <v>0</v>
      </c>
      <c r="I23" s="31">
        <v>8.3318277966101686</v>
      </c>
      <c r="J23" s="31">
        <f t="shared" si="1"/>
        <v>8.3318277966101686</v>
      </c>
      <c r="K23" s="31">
        <v>0</v>
      </c>
      <c r="L23" s="31">
        <v>0</v>
      </c>
      <c r="M23" s="31">
        <f t="shared" si="2"/>
        <v>0</v>
      </c>
      <c r="N23" s="31"/>
      <c r="O23" s="31">
        <v>0</v>
      </c>
      <c r="P23" s="31">
        <f t="shared" si="3"/>
        <v>0</v>
      </c>
      <c r="Q23" s="31"/>
      <c r="R23" s="31">
        <v>0</v>
      </c>
      <c r="S23" s="31">
        <f t="shared" si="4"/>
        <v>0</v>
      </c>
      <c r="T23" s="31"/>
      <c r="U23" s="31">
        <v>0</v>
      </c>
      <c r="V23" s="31">
        <f t="shared" si="5"/>
        <v>0</v>
      </c>
      <c r="W23" s="31">
        <f t="shared" si="6"/>
        <v>0</v>
      </c>
      <c r="X23" s="31">
        <f t="shared" si="6"/>
        <v>8.3318277966101686</v>
      </c>
      <c r="Y23" s="31">
        <f t="shared" si="7"/>
        <v>8.3318277966101686</v>
      </c>
    </row>
    <row r="24" spans="1:25" ht="24">
      <c r="A24" s="9">
        <f t="shared" si="8"/>
        <v>19</v>
      </c>
      <c r="B24" s="16" t="s">
        <v>50</v>
      </c>
      <c r="C24" s="12">
        <f>SUM(C14:C23)</f>
        <v>1773.6</v>
      </c>
      <c r="D24" s="13">
        <v>0.36220000000000002</v>
      </c>
      <c r="E24" s="32">
        <f>SUM(E14:E23)</f>
        <v>63.75</v>
      </c>
      <c r="F24" s="32">
        <f t="shared" ref="F24:Y24" si="10">SUM(F14:F23)</f>
        <v>56.479307114800001</v>
      </c>
      <c r="G24" s="32">
        <f t="shared" si="10"/>
        <v>-7.2706928852000061</v>
      </c>
      <c r="H24" s="32">
        <f t="shared" si="10"/>
        <v>194.07499999999999</v>
      </c>
      <c r="I24" s="32">
        <f t="shared" si="10"/>
        <v>194.07581499999995</v>
      </c>
      <c r="J24" s="32">
        <f t="shared" si="10"/>
        <v>8.1499999996914596E-4</v>
      </c>
      <c r="K24" s="32">
        <f t="shared" si="10"/>
        <v>0</v>
      </c>
      <c r="L24" s="32">
        <f t="shared" si="10"/>
        <v>0</v>
      </c>
      <c r="M24" s="32">
        <f t="shared" si="10"/>
        <v>0</v>
      </c>
      <c r="N24" s="32">
        <f t="shared" si="10"/>
        <v>0</v>
      </c>
      <c r="O24" s="32">
        <f t="shared" si="10"/>
        <v>0</v>
      </c>
      <c r="P24" s="32">
        <f t="shared" si="10"/>
        <v>0</v>
      </c>
      <c r="Q24" s="32">
        <f t="shared" si="10"/>
        <v>0</v>
      </c>
      <c r="R24" s="32">
        <f t="shared" si="10"/>
        <v>0</v>
      </c>
      <c r="S24" s="32">
        <f t="shared" si="10"/>
        <v>0</v>
      </c>
      <c r="T24" s="32">
        <f t="shared" si="10"/>
        <v>0</v>
      </c>
      <c r="U24" s="32">
        <f t="shared" si="10"/>
        <v>0</v>
      </c>
      <c r="V24" s="32">
        <f t="shared" si="10"/>
        <v>0</v>
      </c>
      <c r="W24" s="32">
        <f t="shared" si="10"/>
        <v>194.07499999999999</v>
      </c>
      <c r="X24" s="32">
        <f t="shared" si="10"/>
        <v>194.07581499999995</v>
      </c>
      <c r="Y24" s="32">
        <f t="shared" si="10"/>
        <v>8.1499999996914596E-4</v>
      </c>
    </row>
    <row r="25" spans="1:25">
      <c r="A25" s="5">
        <f t="shared" si="8"/>
        <v>20</v>
      </c>
      <c r="B25" s="15" t="s">
        <v>100</v>
      </c>
      <c r="C25" s="6">
        <v>2100</v>
      </c>
      <c r="D25" s="11">
        <v>0.36220000000000002</v>
      </c>
      <c r="E25" s="31">
        <v>76.58</v>
      </c>
      <c r="F25" s="31">
        <v>53.013378370399998</v>
      </c>
      <c r="G25" s="31">
        <f t="shared" si="0"/>
        <v>-23.5666216296</v>
      </c>
      <c r="H25" s="31">
        <v>44.974999999999994</v>
      </c>
      <c r="I25" s="31">
        <v>42.2298618142</v>
      </c>
      <c r="J25" s="31">
        <f t="shared" si="1"/>
        <v>-2.7451381857999948</v>
      </c>
      <c r="K25" s="31">
        <v>216.72139999999999</v>
      </c>
      <c r="L25" s="31">
        <v>181.09370025539997</v>
      </c>
      <c r="M25" s="31">
        <f t="shared" si="2"/>
        <v>-35.627699744600022</v>
      </c>
      <c r="N25" s="31"/>
      <c r="O25" s="31">
        <v>-1.0257503999999999E-2</v>
      </c>
      <c r="P25" s="31">
        <f t="shared" si="3"/>
        <v>-1.0257503999999999E-2</v>
      </c>
      <c r="Q25" s="31"/>
      <c r="R25" s="31">
        <v>0</v>
      </c>
      <c r="S25" s="31">
        <f t="shared" si="4"/>
        <v>0</v>
      </c>
      <c r="T25" s="31"/>
      <c r="U25" s="31">
        <v>0</v>
      </c>
      <c r="V25" s="31">
        <f t="shared" si="5"/>
        <v>0</v>
      </c>
      <c r="W25" s="31">
        <f t="shared" si="6"/>
        <v>261.69639999999998</v>
      </c>
      <c r="X25" s="31">
        <f t="shared" si="6"/>
        <v>223.31330456559996</v>
      </c>
      <c r="Y25" s="31">
        <f t="shared" si="7"/>
        <v>-38.383095434400019</v>
      </c>
    </row>
    <row r="26" spans="1:25">
      <c r="A26" s="5">
        <f t="shared" si="8"/>
        <v>21</v>
      </c>
      <c r="B26" s="15" t="s">
        <v>51</v>
      </c>
      <c r="C26" s="6">
        <v>1000</v>
      </c>
      <c r="D26" s="11">
        <v>0.36220000000000002</v>
      </c>
      <c r="E26" s="31">
        <v>111.23</v>
      </c>
      <c r="F26" s="31">
        <v>92.275144111999992</v>
      </c>
      <c r="G26" s="31">
        <f t="shared" si="0"/>
        <v>-18.954855888000012</v>
      </c>
      <c r="H26" s="31">
        <v>91.991666666666674</v>
      </c>
      <c r="I26" s="31">
        <v>99.012892825600005</v>
      </c>
      <c r="J26" s="31">
        <f t="shared" si="1"/>
        <v>7.0212261589333309</v>
      </c>
      <c r="K26" s="31">
        <v>332.57770000000005</v>
      </c>
      <c r="L26" s="31">
        <v>425.66523961479999</v>
      </c>
      <c r="M26" s="31">
        <f t="shared" si="2"/>
        <v>93.087539614799937</v>
      </c>
      <c r="N26" s="31"/>
      <c r="O26" s="31">
        <v>0</v>
      </c>
      <c r="P26" s="31">
        <f t="shared" si="3"/>
        <v>0</v>
      </c>
      <c r="Q26" s="31"/>
      <c r="R26" s="31">
        <v>0</v>
      </c>
      <c r="S26" s="31">
        <f t="shared" si="4"/>
        <v>0</v>
      </c>
      <c r="T26" s="31"/>
      <c r="U26" s="31">
        <v>1.5699091761999999</v>
      </c>
      <c r="V26" s="31">
        <f t="shared" si="5"/>
        <v>1.5699091761999999</v>
      </c>
      <c r="W26" s="31">
        <f t="shared" si="6"/>
        <v>424.56936666666672</v>
      </c>
      <c r="X26" s="31">
        <f t="shared" si="6"/>
        <v>526.24804161659995</v>
      </c>
      <c r="Y26" s="31">
        <f t="shared" si="7"/>
        <v>101.67867494993322</v>
      </c>
    </row>
    <row r="27" spans="1:25">
      <c r="A27" s="5">
        <f t="shared" si="8"/>
        <v>22</v>
      </c>
      <c r="B27" s="15" t="s">
        <v>52</v>
      </c>
      <c r="C27" s="6">
        <v>1000</v>
      </c>
      <c r="D27" s="11">
        <v>0.36220000000000002</v>
      </c>
      <c r="E27" s="31">
        <v>51.59</v>
      </c>
      <c r="F27" s="31">
        <v>25.6425977002</v>
      </c>
      <c r="G27" s="31">
        <f t="shared" si="0"/>
        <v>-25.947402299800004</v>
      </c>
      <c r="H27" s="31">
        <v>64.941666666666677</v>
      </c>
      <c r="I27" s="31">
        <v>64.1139561138</v>
      </c>
      <c r="J27" s="31">
        <f t="shared" si="1"/>
        <v>-0.82771055286667661</v>
      </c>
      <c r="K27" s="31">
        <v>141.8725</v>
      </c>
      <c r="L27" s="31">
        <v>117.39181219979999</v>
      </c>
      <c r="M27" s="31">
        <f t="shared" si="2"/>
        <v>-24.480687800200016</v>
      </c>
      <c r="N27" s="31"/>
      <c r="O27" s="31">
        <v>-6.7807461999999999E-3</v>
      </c>
      <c r="P27" s="31">
        <f t="shared" si="3"/>
        <v>-6.7807461999999999E-3</v>
      </c>
      <c r="Q27" s="31"/>
      <c r="R27" s="31">
        <v>0</v>
      </c>
      <c r="S27" s="31">
        <f t="shared" si="4"/>
        <v>0</v>
      </c>
      <c r="T27" s="31"/>
      <c r="U27" s="31">
        <v>0</v>
      </c>
      <c r="V27" s="31">
        <f t="shared" si="5"/>
        <v>0</v>
      </c>
      <c r="W27" s="31">
        <f t="shared" si="6"/>
        <v>206.81416666666667</v>
      </c>
      <c r="X27" s="31">
        <f t="shared" si="6"/>
        <v>181.49898756739998</v>
      </c>
      <c r="Y27" s="31">
        <f t="shared" si="7"/>
        <v>-25.315179099266686</v>
      </c>
    </row>
    <row r="28" spans="1:25">
      <c r="A28" s="5">
        <f t="shared" si="8"/>
        <v>23</v>
      </c>
      <c r="B28" s="15" t="s">
        <v>53</v>
      </c>
      <c r="C28" s="6">
        <v>2000</v>
      </c>
      <c r="D28" s="11">
        <v>0.36220000000000002</v>
      </c>
      <c r="E28" s="31">
        <v>42.23</v>
      </c>
      <c r="F28" s="31">
        <v>42.595086546399997</v>
      </c>
      <c r="G28" s="31">
        <f t="shared" si="0"/>
        <v>0.3650865464000006</v>
      </c>
      <c r="H28" s="31">
        <v>26.6</v>
      </c>
      <c r="I28" s="31">
        <v>30.601260218</v>
      </c>
      <c r="J28" s="31">
        <f t="shared" si="1"/>
        <v>4.0012602179999988</v>
      </c>
      <c r="K28" s="31">
        <v>73.902499999999989</v>
      </c>
      <c r="L28" s="31">
        <v>71.474555537800001</v>
      </c>
      <c r="M28" s="31">
        <f t="shared" si="2"/>
        <v>-2.4279444621999886</v>
      </c>
      <c r="N28" s="31"/>
      <c r="O28" s="31">
        <v>2.4037417487999999</v>
      </c>
      <c r="P28" s="31">
        <f t="shared" si="3"/>
        <v>2.4037417487999999</v>
      </c>
      <c r="Q28" s="31"/>
      <c r="R28" s="31">
        <v>0</v>
      </c>
      <c r="S28" s="31">
        <f t="shared" si="4"/>
        <v>0</v>
      </c>
      <c r="T28" s="31"/>
      <c r="U28" s="31">
        <v>0</v>
      </c>
      <c r="V28" s="31">
        <f t="shared" si="5"/>
        <v>0</v>
      </c>
      <c r="W28" s="31">
        <f t="shared" si="6"/>
        <v>100.5025</v>
      </c>
      <c r="X28" s="31">
        <f t="shared" si="6"/>
        <v>104.4795575046</v>
      </c>
      <c r="Y28" s="31">
        <f t="shared" si="7"/>
        <v>3.9770575045999976</v>
      </c>
    </row>
    <row r="29" spans="1:25">
      <c r="A29" s="5">
        <f t="shared" si="8"/>
        <v>24</v>
      </c>
      <c r="B29" s="15" t="s">
        <v>54</v>
      </c>
      <c r="C29" s="6">
        <v>500</v>
      </c>
      <c r="D29" s="11">
        <v>0.36220000000000002</v>
      </c>
      <c r="E29" s="31">
        <v>17.940000000000001</v>
      </c>
      <c r="F29" s="31">
        <v>16.0155502484</v>
      </c>
      <c r="G29" s="31">
        <f t="shared" si="0"/>
        <v>-1.924449751600001</v>
      </c>
      <c r="H29" s="31">
        <v>11.225000000000001</v>
      </c>
      <c r="I29" s="31">
        <v>12.640940816799999</v>
      </c>
      <c r="J29" s="31">
        <f t="shared" si="1"/>
        <v>1.4159408167999974</v>
      </c>
      <c r="K29" s="31">
        <v>49.873199999999997</v>
      </c>
      <c r="L29" s="31">
        <v>53.892326574999998</v>
      </c>
      <c r="M29" s="31">
        <f t="shared" si="2"/>
        <v>4.0191265750000014</v>
      </c>
      <c r="N29" s="31"/>
      <c r="O29" s="31">
        <v>0.31785947599999997</v>
      </c>
      <c r="P29" s="31">
        <f t="shared" si="3"/>
        <v>0.31785947599999997</v>
      </c>
      <c r="Q29" s="31"/>
      <c r="R29" s="31">
        <v>0</v>
      </c>
      <c r="S29" s="31">
        <f t="shared" si="4"/>
        <v>0</v>
      </c>
      <c r="T29" s="31"/>
      <c r="U29" s="31">
        <v>0</v>
      </c>
      <c r="V29" s="31">
        <f t="shared" si="5"/>
        <v>0</v>
      </c>
      <c r="W29" s="31">
        <f t="shared" si="6"/>
        <v>61.098199999999999</v>
      </c>
      <c r="X29" s="31">
        <f t="shared" si="6"/>
        <v>66.851126867800005</v>
      </c>
      <c r="Y29" s="31">
        <f t="shared" si="7"/>
        <v>5.7529268678000065</v>
      </c>
    </row>
    <row r="30" spans="1:25">
      <c r="A30" s="5">
        <f t="shared" si="8"/>
        <v>25</v>
      </c>
      <c r="B30" s="15" t="s">
        <v>55</v>
      </c>
      <c r="C30" s="6">
        <v>2400</v>
      </c>
      <c r="D30" s="11">
        <v>0.36220000000000002</v>
      </c>
      <c r="E30" s="31">
        <v>0</v>
      </c>
      <c r="F30" s="31">
        <v>29.761163034199999</v>
      </c>
      <c r="G30" s="31">
        <f t="shared" si="0"/>
        <v>29.761163034199999</v>
      </c>
      <c r="H30" s="31">
        <v>0</v>
      </c>
      <c r="I30" s="31">
        <v>74.734818791599992</v>
      </c>
      <c r="J30" s="31">
        <f t="shared" si="1"/>
        <v>74.734818791599992</v>
      </c>
      <c r="K30" s="31">
        <v>0</v>
      </c>
      <c r="L30" s="31">
        <v>157.70440308519997</v>
      </c>
      <c r="M30" s="31">
        <f t="shared" si="2"/>
        <v>157.70440308519997</v>
      </c>
      <c r="N30" s="31"/>
      <c r="O30" s="31">
        <v>0</v>
      </c>
      <c r="P30" s="31">
        <f t="shared" si="3"/>
        <v>0</v>
      </c>
      <c r="Q30" s="31"/>
      <c r="R30" s="31">
        <v>0</v>
      </c>
      <c r="S30" s="31">
        <f t="shared" si="4"/>
        <v>0</v>
      </c>
      <c r="T30" s="31"/>
      <c r="U30" s="31">
        <v>0</v>
      </c>
      <c r="V30" s="31">
        <f t="shared" si="5"/>
        <v>0</v>
      </c>
      <c r="W30" s="31">
        <f t="shared" si="6"/>
        <v>0</v>
      </c>
      <c r="X30" s="31">
        <f t="shared" si="6"/>
        <v>232.43922187679996</v>
      </c>
      <c r="Y30" s="31">
        <f t="shared" si="7"/>
        <v>232.43922187679996</v>
      </c>
    </row>
    <row r="31" spans="1:25">
      <c r="A31" s="5">
        <f t="shared" si="8"/>
        <v>26</v>
      </c>
      <c r="B31" s="15" t="s">
        <v>56</v>
      </c>
      <c r="C31" s="6">
        <v>1500</v>
      </c>
      <c r="D31" s="11">
        <v>0.36220000000000002</v>
      </c>
      <c r="E31" s="31">
        <v>0</v>
      </c>
      <c r="F31" s="31">
        <v>13.599892843999999</v>
      </c>
      <c r="G31" s="31">
        <f t="shared" si="0"/>
        <v>13.599892843999999</v>
      </c>
      <c r="H31" s="31">
        <v>0</v>
      </c>
      <c r="I31" s="31">
        <v>25.564717093999995</v>
      </c>
      <c r="J31" s="31">
        <f t="shared" si="1"/>
        <v>25.564717093999995</v>
      </c>
      <c r="K31" s="31">
        <v>0</v>
      </c>
      <c r="L31" s="31">
        <v>51.108397611999997</v>
      </c>
      <c r="M31" s="31">
        <f t="shared" si="2"/>
        <v>51.108397611999997</v>
      </c>
      <c r="N31" s="31"/>
      <c r="O31" s="31">
        <v>0</v>
      </c>
      <c r="P31" s="31">
        <f t="shared" si="3"/>
        <v>0</v>
      </c>
      <c r="Q31" s="31"/>
      <c r="R31" s="31">
        <v>0</v>
      </c>
      <c r="S31" s="31">
        <f t="shared" si="4"/>
        <v>0</v>
      </c>
      <c r="T31" s="31"/>
      <c r="U31" s="31">
        <v>0.2342669758</v>
      </c>
      <c r="V31" s="31">
        <f t="shared" si="5"/>
        <v>0.2342669758</v>
      </c>
      <c r="W31" s="31">
        <f t="shared" si="6"/>
        <v>0</v>
      </c>
      <c r="X31" s="31">
        <f t="shared" si="6"/>
        <v>76.90738168179999</v>
      </c>
      <c r="Y31" s="31">
        <f t="shared" si="7"/>
        <v>76.90738168179999</v>
      </c>
    </row>
    <row r="32" spans="1:25">
      <c r="A32" s="5">
        <f t="shared" si="8"/>
        <v>27</v>
      </c>
      <c r="B32" s="15" t="s">
        <v>57</v>
      </c>
      <c r="C32" s="6">
        <v>630</v>
      </c>
      <c r="D32" s="11">
        <v>0.36220000000000002</v>
      </c>
      <c r="E32" s="31">
        <v>12.15</v>
      </c>
      <c r="F32" s="31">
        <v>5.4611860417999996</v>
      </c>
      <c r="G32" s="31">
        <f t="shared" si="0"/>
        <v>-6.6888139582000008</v>
      </c>
      <c r="H32" s="31">
        <v>5.958333333333333</v>
      </c>
      <c r="I32" s="31">
        <v>4.500822521199999</v>
      </c>
      <c r="J32" s="31">
        <f t="shared" si="1"/>
        <v>-1.457510812133334</v>
      </c>
      <c r="K32" s="31">
        <v>32.197499999999998</v>
      </c>
      <c r="L32" s="31">
        <v>17.5031002154</v>
      </c>
      <c r="M32" s="31">
        <f t="shared" si="2"/>
        <v>-14.694399784599998</v>
      </c>
      <c r="N32" s="31"/>
      <c r="O32" s="31">
        <v>0</v>
      </c>
      <c r="P32" s="31">
        <f t="shared" si="3"/>
        <v>0</v>
      </c>
      <c r="Q32" s="31"/>
      <c r="R32" s="31">
        <v>0</v>
      </c>
      <c r="S32" s="31">
        <f t="shared" si="4"/>
        <v>0</v>
      </c>
      <c r="T32" s="31"/>
      <c r="U32" s="31">
        <v>0</v>
      </c>
      <c r="V32" s="31">
        <f t="shared" si="5"/>
        <v>0</v>
      </c>
      <c r="W32" s="31">
        <f t="shared" si="6"/>
        <v>38.155833333333334</v>
      </c>
      <c r="X32" s="31">
        <f t="shared" si="6"/>
        <v>22.0039227366</v>
      </c>
      <c r="Y32" s="31">
        <f t="shared" si="7"/>
        <v>-16.151910596733334</v>
      </c>
    </row>
    <row r="33" spans="1:25">
      <c r="A33" s="5">
        <f t="shared" si="8"/>
        <v>28</v>
      </c>
      <c r="B33" s="15" t="s">
        <v>58</v>
      </c>
      <c r="C33" s="6">
        <v>840</v>
      </c>
      <c r="D33" s="11">
        <v>0.36220000000000002</v>
      </c>
      <c r="E33" s="31">
        <v>21.18</v>
      </c>
      <c r="F33" s="31">
        <v>3.7704527407999997</v>
      </c>
      <c r="G33" s="31">
        <f t="shared" si="0"/>
        <v>-17.4095472592</v>
      </c>
      <c r="H33" s="31">
        <v>12.741666666666667</v>
      </c>
      <c r="I33" s="31">
        <v>3.2505019637999997</v>
      </c>
      <c r="J33" s="31">
        <f t="shared" si="1"/>
        <v>-9.4911647028666675</v>
      </c>
      <c r="K33" s="31">
        <v>56.126999999999995</v>
      </c>
      <c r="L33" s="31">
        <v>12.084302077399999</v>
      </c>
      <c r="M33" s="31">
        <f t="shared" si="2"/>
        <v>-44.042697922599999</v>
      </c>
      <c r="N33" s="31"/>
      <c r="O33" s="31">
        <v>0</v>
      </c>
      <c r="P33" s="31">
        <f t="shared" si="3"/>
        <v>0</v>
      </c>
      <c r="Q33" s="31"/>
      <c r="R33" s="31">
        <v>0</v>
      </c>
      <c r="S33" s="31">
        <f t="shared" si="4"/>
        <v>0</v>
      </c>
      <c r="T33" s="31"/>
      <c r="U33" s="31">
        <v>0</v>
      </c>
      <c r="V33" s="31">
        <f t="shared" si="5"/>
        <v>0</v>
      </c>
      <c r="W33" s="31">
        <f t="shared" si="6"/>
        <v>68.868666666666655</v>
      </c>
      <c r="X33" s="31">
        <f t="shared" si="6"/>
        <v>15.334804041199998</v>
      </c>
      <c r="Y33" s="31">
        <f t="shared" si="7"/>
        <v>-53.533862625466654</v>
      </c>
    </row>
    <row r="34" spans="1:25">
      <c r="A34" s="5">
        <f t="shared" si="8"/>
        <v>29</v>
      </c>
      <c r="B34" s="15" t="s">
        <v>59</v>
      </c>
      <c r="C34" s="6">
        <v>440</v>
      </c>
      <c r="D34" s="11">
        <v>0.36220000000000002</v>
      </c>
      <c r="E34" s="31">
        <v>1.58</v>
      </c>
      <c r="F34" s="31">
        <v>2.0079679819999998</v>
      </c>
      <c r="G34" s="31">
        <f t="shared" si="0"/>
        <v>0.42796798199999975</v>
      </c>
      <c r="H34" s="31">
        <v>0</v>
      </c>
      <c r="I34" s="31">
        <v>0</v>
      </c>
      <c r="J34" s="31">
        <f t="shared" si="1"/>
        <v>0</v>
      </c>
      <c r="K34" s="31">
        <v>4.0922000000000001</v>
      </c>
      <c r="L34" s="31">
        <v>5.2468933093999999</v>
      </c>
      <c r="M34" s="31">
        <f t="shared" si="2"/>
        <v>1.1546933093999998</v>
      </c>
      <c r="N34" s="31"/>
      <c r="O34" s="31">
        <v>0</v>
      </c>
      <c r="P34" s="31">
        <f t="shared" si="3"/>
        <v>0</v>
      </c>
      <c r="Q34" s="31"/>
      <c r="R34" s="31">
        <v>0</v>
      </c>
      <c r="S34" s="31">
        <f t="shared" si="4"/>
        <v>0</v>
      </c>
      <c r="T34" s="31"/>
      <c r="U34" s="31">
        <v>0</v>
      </c>
      <c r="V34" s="31">
        <f t="shared" si="5"/>
        <v>0</v>
      </c>
      <c r="W34" s="31">
        <f t="shared" si="6"/>
        <v>4.0922000000000001</v>
      </c>
      <c r="X34" s="31">
        <f t="shared" si="6"/>
        <v>5.2468933093999999</v>
      </c>
      <c r="Y34" s="31">
        <f t="shared" si="7"/>
        <v>1.1546933093999998</v>
      </c>
    </row>
    <row r="35" spans="1:25">
      <c r="A35" s="5">
        <f t="shared" si="8"/>
        <v>30</v>
      </c>
      <c r="B35" s="15" t="s">
        <v>60</v>
      </c>
      <c r="C35" s="6">
        <v>880</v>
      </c>
      <c r="D35" s="11">
        <v>0.36220000000000002</v>
      </c>
      <c r="E35" s="31">
        <v>26.15</v>
      </c>
      <c r="F35" s="31">
        <v>25.313545882</v>
      </c>
      <c r="G35" s="31">
        <f t="shared" si="0"/>
        <v>-0.83645411799999891</v>
      </c>
      <c r="H35" s="31">
        <v>0</v>
      </c>
      <c r="I35" s="31">
        <v>0</v>
      </c>
      <c r="J35" s="31">
        <f t="shared" si="1"/>
        <v>0</v>
      </c>
      <c r="K35" s="31">
        <v>89.171499999999995</v>
      </c>
      <c r="L35" s="31">
        <v>88.505691043199988</v>
      </c>
      <c r="M35" s="31">
        <f t="shared" si="2"/>
        <v>-0.66580895680000651</v>
      </c>
      <c r="N35" s="31"/>
      <c r="O35" s="31">
        <v>0</v>
      </c>
      <c r="P35" s="31">
        <f t="shared" si="3"/>
        <v>0</v>
      </c>
      <c r="Q35" s="31"/>
      <c r="R35" s="31">
        <v>0</v>
      </c>
      <c r="S35" s="31">
        <f t="shared" si="4"/>
        <v>0</v>
      </c>
      <c r="T35" s="31"/>
      <c r="U35" s="31">
        <v>0</v>
      </c>
      <c r="V35" s="31">
        <f t="shared" si="5"/>
        <v>0</v>
      </c>
      <c r="W35" s="31">
        <f t="shared" si="6"/>
        <v>89.171499999999995</v>
      </c>
      <c r="X35" s="31">
        <f t="shared" si="6"/>
        <v>88.505691043199988</v>
      </c>
      <c r="Y35" s="31">
        <f t="shared" si="7"/>
        <v>-0.66580895680000651</v>
      </c>
    </row>
    <row r="36" spans="1:25">
      <c r="A36" s="5">
        <f t="shared" si="8"/>
        <v>31</v>
      </c>
      <c r="B36" s="15" t="s">
        <v>61</v>
      </c>
      <c r="C36" s="6">
        <v>1000</v>
      </c>
      <c r="D36" s="11">
        <v>0.36220000000000002</v>
      </c>
      <c r="E36" s="31">
        <v>0</v>
      </c>
      <c r="F36" s="31">
        <v>17.8161808246</v>
      </c>
      <c r="G36" s="31">
        <f t="shared" si="0"/>
        <v>17.8161808246</v>
      </c>
      <c r="H36" s="31">
        <v>0</v>
      </c>
      <c r="I36" s="31">
        <v>32.5366708472</v>
      </c>
      <c r="J36" s="31">
        <f t="shared" si="1"/>
        <v>32.5366708472</v>
      </c>
      <c r="K36" s="31">
        <v>0</v>
      </c>
      <c r="L36" s="31">
        <v>61.394558875999998</v>
      </c>
      <c r="M36" s="31">
        <f t="shared" si="2"/>
        <v>61.394558875999998</v>
      </c>
      <c r="N36" s="31"/>
      <c r="O36" s="31">
        <v>0</v>
      </c>
      <c r="P36" s="31">
        <f t="shared" si="3"/>
        <v>0</v>
      </c>
      <c r="Q36" s="31"/>
      <c r="R36" s="31">
        <v>0</v>
      </c>
      <c r="S36" s="31">
        <f t="shared" si="4"/>
        <v>0</v>
      </c>
      <c r="T36" s="31"/>
      <c r="U36" s="31">
        <v>0</v>
      </c>
      <c r="V36" s="31">
        <f t="shared" si="5"/>
        <v>0</v>
      </c>
      <c r="W36" s="31">
        <f t="shared" si="6"/>
        <v>0</v>
      </c>
      <c r="X36" s="31">
        <f t="shared" si="6"/>
        <v>93.931229723200005</v>
      </c>
      <c r="Y36" s="31">
        <f t="shared" si="7"/>
        <v>93.931229723200005</v>
      </c>
    </row>
    <row r="37" spans="1:25">
      <c r="A37" s="5">
        <f t="shared" si="8"/>
        <v>32</v>
      </c>
      <c r="B37" s="15" t="s">
        <v>62</v>
      </c>
      <c r="C37" s="6">
        <v>1000</v>
      </c>
      <c r="D37" s="11">
        <v>0.36220000000000002</v>
      </c>
      <c r="E37" s="31">
        <v>0</v>
      </c>
      <c r="F37" s="31">
        <v>10.871623155</v>
      </c>
      <c r="G37" s="31">
        <f t="shared" si="0"/>
        <v>10.871623155</v>
      </c>
      <c r="H37" s="31">
        <v>0</v>
      </c>
      <c r="I37" s="31">
        <v>19.360176763999998</v>
      </c>
      <c r="J37" s="31">
        <f t="shared" si="1"/>
        <v>19.360176763999998</v>
      </c>
      <c r="K37" s="31">
        <v>0</v>
      </c>
      <c r="L37" s="31">
        <v>28.016172897600001</v>
      </c>
      <c r="M37" s="31">
        <f t="shared" si="2"/>
        <v>28.016172897600001</v>
      </c>
      <c r="N37" s="31"/>
      <c r="O37" s="31">
        <v>0</v>
      </c>
      <c r="P37" s="31">
        <f t="shared" si="3"/>
        <v>0</v>
      </c>
      <c r="Q37" s="31"/>
      <c r="R37" s="31">
        <v>0</v>
      </c>
      <c r="S37" s="31">
        <f t="shared" si="4"/>
        <v>0</v>
      </c>
      <c r="T37" s="31"/>
      <c r="U37" s="31">
        <v>0</v>
      </c>
      <c r="V37" s="31">
        <f t="shared" si="5"/>
        <v>0</v>
      </c>
      <c r="W37" s="31">
        <f t="shared" si="6"/>
        <v>0</v>
      </c>
      <c r="X37" s="31">
        <f t="shared" si="6"/>
        <v>47.376349661600003</v>
      </c>
      <c r="Y37" s="31">
        <f t="shared" si="7"/>
        <v>47.376349661600003</v>
      </c>
    </row>
    <row r="38" spans="1:25">
      <c r="A38" s="5">
        <f t="shared" si="8"/>
        <v>33</v>
      </c>
      <c r="B38" s="15" t="s">
        <v>63</v>
      </c>
      <c r="C38" s="8">
        <v>1000</v>
      </c>
      <c r="D38" s="11">
        <v>0.36220000000000002</v>
      </c>
      <c r="E38" s="31">
        <v>0.43</v>
      </c>
      <c r="F38" s="31">
        <v>0.44637745319999994</v>
      </c>
      <c r="G38" s="31">
        <f t="shared" si="0"/>
        <v>1.6377453199999947E-2</v>
      </c>
      <c r="H38" s="31">
        <v>0</v>
      </c>
      <c r="I38" s="31">
        <v>0</v>
      </c>
      <c r="J38" s="31">
        <f t="shared" si="1"/>
        <v>0</v>
      </c>
      <c r="K38" s="31">
        <v>1.8963000000000001</v>
      </c>
      <c r="L38" s="31">
        <v>1.9652874205999999</v>
      </c>
      <c r="M38" s="31">
        <f t="shared" si="2"/>
        <v>6.8987420599999849E-2</v>
      </c>
      <c r="N38" s="31"/>
      <c r="O38" s="31">
        <v>0</v>
      </c>
      <c r="P38" s="31">
        <f t="shared" si="3"/>
        <v>0</v>
      </c>
      <c r="Q38" s="31"/>
      <c r="R38" s="31">
        <v>0</v>
      </c>
      <c r="S38" s="31">
        <f t="shared" si="4"/>
        <v>0</v>
      </c>
      <c r="T38" s="31"/>
      <c r="U38" s="31">
        <v>0</v>
      </c>
      <c r="V38" s="31">
        <f t="shared" si="5"/>
        <v>0</v>
      </c>
      <c r="W38" s="31">
        <f t="shared" si="6"/>
        <v>1.8963000000000001</v>
      </c>
      <c r="X38" s="31">
        <f t="shared" si="6"/>
        <v>1.9652874205999999</v>
      </c>
      <c r="Y38" s="31">
        <f t="shared" si="7"/>
        <v>6.8987420599999849E-2</v>
      </c>
    </row>
    <row r="39" spans="1:25">
      <c r="A39" s="5">
        <f t="shared" si="8"/>
        <v>34</v>
      </c>
      <c r="B39" s="15" t="s">
        <v>64</v>
      </c>
      <c r="C39" s="8">
        <v>630</v>
      </c>
      <c r="D39" s="11">
        <v>0.36220000000000002</v>
      </c>
      <c r="E39" s="31">
        <v>0.49</v>
      </c>
      <c r="F39" s="31">
        <v>0.50696192279999996</v>
      </c>
      <c r="G39" s="31">
        <f t="shared" si="0"/>
        <v>1.6961922799999973E-2</v>
      </c>
      <c r="H39" s="31">
        <v>0.42500000000000004</v>
      </c>
      <c r="I39" s="31">
        <v>0.39652678059999996</v>
      </c>
      <c r="J39" s="31">
        <f t="shared" si="1"/>
        <v>-2.8473219400000083E-2</v>
      </c>
      <c r="K39" s="31">
        <v>1.2005000000000001</v>
      </c>
      <c r="L39" s="31">
        <v>1.4402777962</v>
      </c>
      <c r="M39" s="31">
        <f t="shared" si="2"/>
        <v>0.23977779619999984</v>
      </c>
      <c r="N39" s="31"/>
      <c r="O39" s="31">
        <v>0</v>
      </c>
      <c r="P39" s="31">
        <f t="shared" si="3"/>
        <v>0</v>
      </c>
      <c r="Q39" s="31"/>
      <c r="R39" s="31">
        <v>0</v>
      </c>
      <c r="S39" s="31">
        <f t="shared" si="4"/>
        <v>0</v>
      </c>
      <c r="T39" s="31"/>
      <c r="U39" s="31">
        <v>0</v>
      </c>
      <c r="V39" s="31">
        <f t="shared" si="5"/>
        <v>0</v>
      </c>
      <c r="W39" s="31">
        <f t="shared" si="6"/>
        <v>1.6255000000000002</v>
      </c>
      <c r="X39" s="31">
        <f t="shared" si="6"/>
        <v>1.8368045767999999</v>
      </c>
      <c r="Y39" s="31">
        <f t="shared" si="7"/>
        <v>0.2113045767999997</v>
      </c>
    </row>
    <row r="40" spans="1:25">
      <c r="A40" s="5">
        <f t="shared" si="8"/>
        <v>35</v>
      </c>
      <c r="B40" s="15" t="s">
        <v>65</v>
      </c>
      <c r="C40" s="8">
        <v>840</v>
      </c>
      <c r="D40" s="11">
        <v>0.36220000000000002</v>
      </c>
      <c r="E40" s="31">
        <v>0.22</v>
      </c>
      <c r="F40" s="31">
        <v>0.27073725599999998</v>
      </c>
      <c r="G40" s="31">
        <f t="shared" si="0"/>
        <v>5.0737255999999981E-2</v>
      </c>
      <c r="H40" s="31">
        <v>0.81666666666666665</v>
      </c>
      <c r="I40" s="31">
        <v>0.57856668959999991</v>
      </c>
      <c r="J40" s="31">
        <f t="shared" si="1"/>
        <v>-0.23809997706666675</v>
      </c>
      <c r="K40" s="31">
        <v>0.57640000000000002</v>
      </c>
      <c r="L40" s="31">
        <v>0.81979225179999993</v>
      </c>
      <c r="M40" s="31">
        <f t="shared" si="2"/>
        <v>0.2433922517999999</v>
      </c>
      <c r="N40" s="31"/>
      <c r="O40" s="31">
        <v>0</v>
      </c>
      <c r="P40" s="31">
        <f t="shared" si="3"/>
        <v>0</v>
      </c>
      <c r="Q40" s="31"/>
      <c r="R40" s="31">
        <v>0</v>
      </c>
      <c r="S40" s="31">
        <f t="shared" si="4"/>
        <v>0</v>
      </c>
      <c r="T40" s="31"/>
      <c r="U40" s="31">
        <v>0</v>
      </c>
      <c r="V40" s="31">
        <f t="shared" si="5"/>
        <v>0</v>
      </c>
      <c r="W40" s="31">
        <f t="shared" si="6"/>
        <v>1.3930666666666667</v>
      </c>
      <c r="X40" s="31">
        <f t="shared" si="6"/>
        <v>1.3983589413999997</v>
      </c>
      <c r="Y40" s="31">
        <f t="shared" si="7"/>
        <v>5.2922747333330467E-3</v>
      </c>
    </row>
    <row r="41" spans="1:25">
      <c r="A41" s="5">
        <f t="shared" si="8"/>
        <v>36</v>
      </c>
      <c r="B41" s="15" t="s">
        <v>66</v>
      </c>
      <c r="C41" s="6"/>
      <c r="D41" s="11">
        <v>0.36220000000000002</v>
      </c>
      <c r="E41" s="31">
        <v>9.48</v>
      </c>
      <c r="F41" s="31">
        <v>7.1732033013999992</v>
      </c>
      <c r="G41" s="31">
        <f t="shared" si="0"/>
        <v>-2.3067966986000012</v>
      </c>
      <c r="H41" s="31">
        <v>9.5666666666666664</v>
      </c>
      <c r="I41" s="31">
        <v>22.808055271399997</v>
      </c>
      <c r="J41" s="31">
        <f t="shared" si="1"/>
        <v>13.241388604733331</v>
      </c>
      <c r="K41" s="31">
        <v>27.302399999999999</v>
      </c>
      <c r="L41" s="31">
        <v>29.490476486199999</v>
      </c>
      <c r="M41" s="31">
        <f t="shared" si="2"/>
        <v>2.1880764861999999</v>
      </c>
      <c r="N41" s="31"/>
      <c r="O41" s="31">
        <v>0</v>
      </c>
      <c r="P41" s="31">
        <f t="shared" si="3"/>
        <v>0</v>
      </c>
      <c r="Q41" s="31"/>
      <c r="R41" s="31">
        <v>0</v>
      </c>
      <c r="S41" s="31">
        <f t="shared" si="4"/>
        <v>0</v>
      </c>
      <c r="T41" s="31"/>
      <c r="U41" s="31">
        <v>0.12132323639999999</v>
      </c>
      <c r="V41" s="31">
        <f t="shared" si="5"/>
        <v>0.12132323639999999</v>
      </c>
      <c r="W41" s="31">
        <f t="shared" si="6"/>
        <v>36.869066666666669</v>
      </c>
      <c r="X41" s="31">
        <f t="shared" si="6"/>
        <v>52.419854993999991</v>
      </c>
      <c r="Y41" s="31">
        <f t="shared" si="7"/>
        <v>15.550788327333322</v>
      </c>
    </row>
    <row r="42" spans="1:25">
      <c r="A42" s="9">
        <f t="shared" si="8"/>
        <v>37</v>
      </c>
      <c r="B42" s="16" t="s">
        <v>67</v>
      </c>
      <c r="C42" s="12">
        <f>SUM(C25:C41)</f>
        <v>17760</v>
      </c>
      <c r="D42" s="13">
        <v>0.36220000000000002</v>
      </c>
      <c r="E42" s="32">
        <f>SUM(E25:E41)</f>
        <v>371.25</v>
      </c>
      <c r="F42" s="32">
        <f t="shared" ref="F42:Y42" si="11">SUM(F25:F41)</f>
        <v>346.54104941520001</v>
      </c>
      <c r="G42" s="32">
        <f t="shared" si="11"/>
        <v>-24.708950584800036</v>
      </c>
      <c r="H42" s="32">
        <f t="shared" si="11"/>
        <v>269.24166666666667</v>
      </c>
      <c r="I42" s="32">
        <f t="shared" si="11"/>
        <v>432.32976851180001</v>
      </c>
      <c r="J42" s="32">
        <f t="shared" si="11"/>
        <v>163.08810184513328</v>
      </c>
      <c r="K42" s="32">
        <f t="shared" si="11"/>
        <v>1027.5111000000002</v>
      </c>
      <c r="L42" s="32">
        <f t="shared" si="11"/>
        <v>1304.7969872537999</v>
      </c>
      <c r="M42" s="32">
        <f t="shared" si="11"/>
        <v>277.28588725379984</v>
      </c>
      <c r="N42" s="32">
        <f t="shared" si="11"/>
        <v>0</v>
      </c>
      <c r="O42" s="32">
        <f t="shared" si="11"/>
        <v>2.7045629745999999</v>
      </c>
      <c r="P42" s="32">
        <f t="shared" si="11"/>
        <v>2.7045629745999999</v>
      </c>
      <c r="Q42" s="32">
        <f t="shared" si="11"/>
        <v>0</v>
      </c>
      <c r="R42" s="32">
        <f t="shared" si="11"/>
        <v>0</v>
      </c>
      <c r="S42" s="32">
        <f t="shared" si="11"/>
        <v>0</v>
      </c>
      <c r="T42" s="32">
        <f t="shared" si="11"/>
        <v>0</v>
      </c>
      <c r="U42" s="32">
        <f t="shared" si="11"/>
        <v>1.9254993884</v>
      </c>
      <c r="V42" s="32">
        <f t="shared" si="11"/>
        <v>1.9254993884</v>
      </c>
      <c r="W42" s="32">
        <f t="shared" si="11"/>
        <v>1296.7527666666667</v>
      </c>
      <c r="X42" s="32">
        <f t="shared" si="11"/>
        <v>1741.7568181285999</v>
      </c>
      <c r="Y42" s="32">
        <f t="shared" si="11"/>
        <v>445.00405146193316</v>
      </c>
    </row>
    <row r="43" spans="1:25">
      <c r="A43" s="5">
        <f t="shared" si="8"/>
        <v>38</v>
      </c>
      <c r="B43" s="15" t="s">
        <v>68</v>
      </c>
      <c r="C43" s="6">
        <v>152.66</v>
      </c>
      <c r="D43" s="11">
        <v>0.36220000000000002</v>
      </c>
      <c r="E43" s="31">
        <v>9.51</v>
      </c>
      <c r="F43" s="31">
        <v>6.5149783279999962</v>
      </c>
      <c r="G43" s="31">
        <f t="shared" si="0"/>
        <v>-2.9950216720000036</v>
      </c>
      <c r="H43" s="31">
        <v>3.2166666666666668</v>
      </c>
      <c r="I43" s="31">
        <v>0.40877891999999999</v>
      </c>
      <c r="J43" s="31">
        <f t="shared" si="1"/>
        <v>-2.8078877466666667</v>
      </c>
      <c r="K43" s="31">
        <v>48.3108</v>
      </c>
      <c r="L43" s="31">
        <v>39.431742434719972</v>
      </c>
      <c r="M43" s="31">
        <f t="shared" si="2"/>
        <v>-8.8790575652800285</v>
      </c>
      <c r="N43" s="31"/>
      <c r="O43" s="31">
        <v>9.6920011399999992E-2</v>
      </c>
      <c r="P43" s="31">
        <f t="shared" si="3"/>
        <v>9.6920011399999992E-2</v>
      </c>
      <c r="Q43" s="31"/>
      <c r="R43" s="31">
        <v>0</v>
      </c>
      <c r="S43" s="31">
        <f t="shared" si="4"/>
        <v>0</v>
      </c>
      <c r="T43" s="31"/>
      <c r="U43" s="31">
        <v>0</v>
      </c>
      <c r="V43" s="31">
        <f t="shared" si="5"/>
        <v>0</v>
      </c>
      <c r="W43" s="31">
        <f t="shared" si="6"/>
        <v>51.527466666666669</v>
      </c>
      <c r="X43" s="31">
        <f t="shared" si="6"/>
        <v>39.937441366119977</v>
      </c>
      <c r="Y43" s="31">
        <f t="shared" si="7"/>
        <v>-11.590025300546692</v>
      </c>
    </row>
    <row r="44" spans="1:25">
      <c r="A44" s="5">
        <f t="shared" si="8"/>
        <v>39</v>
      </c>
      <c r="B44" s="15" t="s">
        <v>69</v>
      </c>
      <c r="C44" s="6">
        <v>2466.4259999999999</v>
      </c>
      <c r="D44" s="11">
        <v>0.36220000000000002</v>
      </c>
      <c r="E44" s="31">
        <v>137.13</v>
      </c>
      <c r="F44" s="31">
        <v>160.33802593000001</v>
      </c>
      <c r="G44" s="31">
        <f t="shared" si="0"/>
        <v>23.208025930000019</v>
      </c>
      <c r="H44" s="31">
        <v>0</v>
      </c>
      <c r="I44" s="31">
        <v>0</v>
      </c>
      <c r="J44" s="31">
        <f t="shared" si="1"/>
        <v>0</v>
      </c>
      <c r="K44" s="31">
        <v>578.68859999999995</v>
      </c>
      <c r="L44" s="31">
        <v>674.58699285204045</v>
      </c>
      <c r="M44" s="31">
        <f t="shared" si="2"/>
        <v>95.898392852040502</v>
      </c>
      <c r="N44" s="31"/>
      <c r="O44" s="31">
        <v>0</v>
      </c>
      <c r="P44" s="31">
        <f t="shared" si="3"/>
        <v>0</v>
      </c>
      <c r="Q44" s="31"/>
      <c r="R44" s="31">
        <v>0</v>
      </c>
      <c r="S44" s="31">
        <f t="shared" si="4"/>
        <v>0</v>
      </c>
      <c r="T44" s="31"/>
      <c r="U44" s="31">
        <v>2.7525367267999994</v>
      </c>
      <c r="V44" s="31">
        <f t="shared" si="5"/>
        <v>2.7525367267999994</v>
      </c>
      <c r="W44" s="31">
        <f t="shared" si="6"/>
        <v>578.68859999999995</v>
      </c>
      <c r="X44" s="31">
        <f t="shared" si="6"/>
        <v>677.33952957884048</v>
      </c>
      <c r="Y44" s="31">
        <f t="shared" si="7"/>
        <v>98.650929578840532</v>
      </c>
    </row>
    <row r="45" spans="1:25">
      <c r="A45" s="5">
        <f t="shared" si="8"/>
        <v>40</v>
      </c>
      <c r="B45" s="15" t="s">
        <v>70</v>
      </c>
      <c r="C45" s="6">
        <v>3688</v>
      </c>
      <c r="D45" s="11">
        <v>0.36220000000000002</v>
      </c>
      <c r="E45" s="31">
        <v>318.54000000000002</v>
      </c>
      <c r="F45" s="31">
        <v>182.83049178699019</v>
      </c>
      <c r="G45" s="31">
        <f t="shared" si="0"/>
        <v>-135.70950821300983</v>
      </c>
      <c r="H45" s="31">
        <v>0</v>
      </c>
      <c r="I45" s="31">
        <v>0</v>
      </c>
      <c r="J45" s="31">
        <f t="shared" si="1"/>
        <v>0</v>
      </c>
      <c r="K45" s="31">
        <v>1474.8402000000001</v>
      </c>
      <c r="L45" s="31">
        <v>866.39393165839226</v>
      </c>
      <c r="M45" s="31">
        <f t="shared" si="2"/>
        <v>-608.44626834160783</v>
      </c>
      <c r="N45" s="31"/>
      <c r="O45" s="31">
        <v>0</v>
      </c>
      <c r="P45" s="31">
        <f t="shared" si="3"/>
        <v>0</v>
      </c>
      <c r="Q45" s="31"/>
      <c r="R45" s="31">
        <v>0</v>
      </c>
      <c r="S45" s="31">
        <f t="shared" si="4"/>
        <v>0</v>
      </c>
      <c r="T45" s="31"/>
      <c r="U45" s="31">
        <v>0</v>
      </c>
      <c r="V45" s="31">
        <f t="shared" si="5"/>
        <v>0</v>
      </c>
      <c r="W45" s="31">
        <f t="shared" si="6"/>
        <v>1474.8402000000001</v>
      </c>
      <c r="X45" s="31">
        <f t="shared" si="6"/>
        <v>866.39393165839226</v>
      </c>
      <c r="Y45" s="31">
        <f t="shared" si="7"/>
        <v>-608.44626834160783</v>
      </c>
    </row>
    <row r="46" spans="1:25">
      <c r="A46" s="5">
        <f t="shared" si="8"/>
        <v>41</v>
      </c>
      <c r="B46" s="15" t="s">
        <v>71</v>
      </c>
      <c r="C46" s="6">
        <v>39.200000000000003</v>
      </c>
      <c r="D46" s="11">
        <v>0.36220000000000002</v>
      </c>
      <c r="E46" s="31">
        <v>1.87</v>
      </c>
      <c r="F46" s="31">
        <v>2.5622527835999995</v>
      </c>
      <c r="G46" s="31">
        <f t="shared" si="0"/>
        <v>0.69225278359999942</v>
      </c>
      <c r="H46" s="31">
        <v>0</v>
      </c>
      <c r="I46" s="31">
        <v>0</v>
      </c>
      <c r="J46" s="31">
        <f t="shared" si="1"/>
        <v>0</v>
      </c>
      <c r="K46" s="31">
        <v>20.121200000000002</v>
      </c>
      <c r="L46" s="31">
        <v>27.6129331022</v>
      </c>
      <c r="M46" s="31">
        <f t="shared" si="2"/>
        <v>7.4917331021999978</v>
      </c>
      <c r="N46" s="31"/>
      <c r="O46" s="31">
        <v>0</v>
      </c>
      <c r="P46" s="31">
        <f t="shared" si="3"/>
        <v>0</v>
      </c>
      <c r="Q46" s="31"/>
      <c r="R46" s="31">
        <v>0</v>
      </c>
      <c r="S46" s="31">
        <f t="shared" si="4"/>
        <v>0</v>
      </c>
      <c r="T46" s="31"/>
      <c r="U46" s="31">
        <v>0</v>
      </c>
      <c r="V46" s="31">
        <f t="shared" si="5"/>
        <v>0</v>
      </c>
      <c r="W46" s="31">
        <f t="shared" si="6"/>
        <v>20.121200000000002</v>
      </c>
      <c r="X46" s="31">
        <f t="shared" si="6"/>
        <v>27.6129331022</v>
      </c>
      <c r="Y46" s="31">
        <f t="shared" si="7"/>
        <v>7.4917331021999978</v>
      </c>
    </row>
    <row r="47" spans="1:25">
      <c r="A47" s="5">
        <f t="shared" si="8"/>
        <v>42</v>
      </c>
      <c r="B47" s="15" t="s">
        <v>72</v>
      </c>
      <c r="C47" s="6">
        <v>1250</v>
      </c>
      <c r="D47" s="11">
        <v>0.36220000000000002</v>
      </c>
      <c r="E47" s="31">
        <v>102.98</v>
      </c>
      <c r="F47" s="31">
        <v>101.43856469779999</v>
      </c>
      <c r="G47" s="31">
        <f t="shared" si="0"/>
        <v>-1.5414353022000142</v>
      </c>
      <c r="H47" s="31">
        <v>0</v>
      </c>
      <c r="I47" s="31">
        <v>0</v>
      </c>
      <c r="J47" s="31">
        <f t="shared" si="1"/>
        <v>0</v>
      </c>
      <c r="K47" s="31">
        <v>452.0822</v>
      </c>
      <c r="L47" s="31">
        <v>452.41999994219992</v>
      </c>
      <c r="M47" s="31">
        <f t="shared" si="2"/>
        <v>0.33779994219992204</v>
      </c>
      <c r="N47" s="31"/>
      <c r="O47" s="31">
        <v>0</v>
      </c>
      <c r="P47" s="31">
        <f t="shared" si="3"/>
        <v>0</v>
      </c>
      <c r="Q47" s="31"/>
      <c r="R47" s="31">
        <v>0</v>
      </c>
      <c r="S47" s="31">
        <f t="shared" si="4"/>
        <v>0</v>
      </c>
      <c r="T47" s="31"/>
      <c r="U47" s="31">
        <v>0.29071584579999993</v>
      </c>
      <c r="V47" s="31">
        <f t="shared" si="5"/>
        <v>0.29071584579999993</v>
      </c>
      <c r="W47" s="31">
        <f t="shared" si="6"/>
        <v>452.0822</v>
      </c>
      <c r="X47" s="31">
        <f t="shared" si="6"/>
        <v>452.7107157879999</v>
      </c>
      <c r="Y47" s="31">
        <f t="shared" si="7"/>
        <v>0.62851578799990193</v>
      </c>
    </row>
    <row r="48" spans="1:25">
      <c r="A48" s="9">
        <f t="shared" si="8"/>
        <v>43</v>
      </c>
      <c r="B48" s="16" t="s">
        <v>73</v>
      </c>
      <c r="C48" s="12">
        <f>SUM(C43:C47)</f>
        <v>7596.2859999999991</v>
      </c>
      <c r="D48" s="13">
        <v>0.36220000000000002</v>
      </c>
      <c r="E48" s="32">
        <f>SUM(E43:E47)</f>
        <v>570.03</v>
      </c>
      <c r="F48" s="32">
        <f t="shared" ref="F48:Y48" si="12">SUM(F43:F47)</f>
        <v>453.68431352639016</v>
      </c>
      <c r="G48" s="32">
        <f t="shared" si="12"/>
        <v>-116.34568647360983</v>
      </c>
      <c r="H48" s="32">
        <f t="shared" si="12"/>
        <v>3.2166666666666668</v>
      </c>
      <c r="I48" s="32">
        <f t="shared" si="12"/>
        <v>0.40877891999999999</v>
      </c>
      <c r="J48" s="32">
        <f t="shared" si="12"/>
        <v>-2.8078877466666667</v>
      </c>
      <c r="K48" s="32">
        <f t="shared" si="12"/>
        <v>2574.0430000000001</v>
      </c>
      <c r="L48" s="32">
        <f t="shared" si="12"/>
        <v>2060.4455999895526</v>
      </c>
      <c r="M48" s="32">
        <f t="shared" si="12"/>
        <v>-513.59740001044747</v>
      </c>
      <c r="N48" s="32">
        <f t="shared" si="12"/>
        <v>0</v>
      </c>
      <c r="O48" s="32">
        <f t="shared" si="12"/>
        <v>9.6920011399999992E-2</v>
      </c>
      <c r="P48" s="32">
        <f t="shared" si="12"/>
        <v>9.6920011399999992E-2</v>
      </c>
      <c r="Q48" s="32">
        <f t="shared" si="12"/>
        <v>0</v>
      </c>
      <c r="R48" s="32">
        <f t="shared" si="12"/>
        <v>0</v>
      </c>
      <c r="S48" s="32">
        <f t="shared" si="12"/>
        <v>0</v>
      </c>
      <c r="T48" s="32">
        <f t="shared" si="12"/>
        <v>0</v>
      </c>
      <c r="U48" s="32">
        <f t="shared" si="12"/>
        <v>3.0432525725999993</v>
      </c>
      <c r="V48" s="32">
        <f t="shared" si="12"/>
        <v>3.0432525725999993</v>
      </c>
      <c r="W48" s="32">
        <f t="shared" si="12"/>
        <v>2577.2596666666664</v>
      </c>
      <c r="X48" s="32">
        <f t="shared" si="12"/>
        <v>2063.9945514935525</v>
      </c>
      <c r="Y48" s="32">
        <f t="shared" si="12"/>
        <v>-513.26511517311405</v>
      </c>
    </row>
    <row r="49" spans="1:25">
      <c r="A49" s="5">
        <f t="shared" si="8"/>
        <v>44</v>
      </c>
      <c r="B49" s="15" t="s">
        <v>74</v>
      </c>
      <c r="C49" s="6">
        <v>1600</v>
      </c>
      <c r="D49" s="11">
        <v>0.36220000000000002</v>
      </c>
      <c r="E49" s="31">
        <v>268.27</v>
      </c>
      <c r="F49" s="31">
        <v>252.51932039999997</v>
      </c>
      <c r="G49" s="31">
        <f t="shared" si="0"/>
        <v>-15.750679600000012</v>
      </c>
      <c r="H49" s="31">
        <v>370.91666666666669</v>
      </c>
      <c r="I49" s="31">
        <v>281.46050646039998</v>
      </c>
      <c r="J49" s="31">
        <f t="shared" si="1"/>
        <v>-89.456160206266702</v>
      </c>
      <c r="K49" s="31">
        <v>842.36779999999999</v>
      </c>
      <c r="L49" s="31">
        <v>1082.5503265547998</v>
      </c>
      <c r="M49" s="31">
        <f t="shared" si="2"/>
        <v>240.18252655479978</v>
      </c>
      <c r="N49" s="31"/>
      <c r="O49" s="31">
        <v>0</v>
      </c>
      <c r="P49" s="31">
        <f t="shared" si="3"/>
        <v>0</v>
      </c>
      <c r="Q49" s="31"/>
      <c r="R49" s="31">
        <v>0</v>
      </c>
      <c r="S49" s="31">
        <f t="shared" si="4"/>
        <v>0</v>
      </c>
      <c r="T49" s="31"/>
      <c r="U49" s="31">
        <v>0</v>
      </c>
      <c r="V49" s="31">
        <f t="shared" si="5"/>
        <v>0</v>
      </c>
      <c r="W49" s="31">
        <f t="shared" si="6"/>
        <v>1213.2844666666667</v>
      </c>
      <c r="X49" s="31">
        <f t="shared" si="6"/>
        <v>1364.0108330151998</v>
      </c>
      <c r="Y49" s="31">
        <f t="shared" si="7"/>
        <v>150.72636634853302</v>
      </c>
    </row>
    <row r="50" spans="1:25">
      <c r="A50" s="5">
        <f t="shared" si="8"/>
        <v>45</v>
      </c>
      <c r="B50" s="15" t="s">
        <v>75</v>
      </c>
      <c r="C50" s="6">
        <v>600</v>
      </c>
      <c r="D50" s="11">
        <v>0.36220000000000002</v>
      </c>
      <c r="E50" s="31">
        <v>0</v>
      </c>
      <c r="F50" s="31">
        <v>129.89379389999999</v>
      </c>
      <c r="G50" s="31">
        <f t="shared" si="0"/>
        <v>129.89379389999999</v>
      </c>
      <c r="H50" s="31">
        <v>250.25000000000003</v>
      </c>
      <c r="I50" s="31">
        <v>195.57774829119998</v>
      </c>
      <c r="J50" s="31">
        <f t="shared" si="1"/>
        <v>-54.672251708800047</v>
      </c>
      <c r="K50" s="31">
        <v>0</v>
      </c>
      <c r="L50" s="31">
        <v>556.85469444929993</v>
      </c>
      <c r="M50" s="31">
        <f t="shared" si="2"/>
        <v>556.85469444929993</v>
      </c>
      <c r="N50" s="31"/>
      <c r="O50" s="31">
        <v>0</v>
      </c>
      <c r="P50" s="31">
        <f t="shared" si="3"/>
        <v>0</v>
      </c>
      <c r="Q50" s="31"/>
      <c r="R50" s="31">
        <v>0</v>
      </c>
      <c r="S50" s="31">
        <f t="shared" si="4"/>
        <v>0</v>
      </c>
      <c r="T50" s="31"/>
      <c r="U50" s="31">
        <v>0</v>
      </c>
      <c r="V50" s="31">
        <f t="shared" si="5"/>
        <v>0</v>
      </c>
      <c r="W50" s="31">
        <f t="shared" si="6"/>
        <v>250.25000000000003</v>
      </c>
      <c r="X50" s="31">
        <f t="shared" si="6"/>
        <v>752.43244274049994</v>
      </c>
      <c r="Y50" s="31">
        <f t="shared" si="7"/>
        <v>502.18244274049994</v>
      </c>
    </row>
    <row r="51" spans="1:25">
      <c r="A51" s="5">
        <f t="shared" si="8"/>
        <v>46</v>
      </c>
      <c r="B51" s="15" t="s">
        <v>76</v>
      </c>
      <c r="C51" s="6">
        <v>216</v>
      </c>
      <c r="D51" s="11">
        <v>0.36220000000000002</v>
      </c>
      <c r="E51" s="31">
        <v>16.7</v>
      </c>
      <c r="F51" s="31">
        <v>-0.15967224799999999</v>
      </c>
      <c r="G51" s="31">
        <f t="shared" si="0"/>
        <v>-16.859672247999999</v>
      </c>
      <c r="H51" s="31">
        <v>6.6166666666666671</v>
      </c>
      <c r="I51" s="31">
        <v>1.9913984185999998</v>
      </c>
      <c r="J51" s="31">
        <f t="shared" si="1"/>
        <v>-4.6252682480666678</v>
      </c>
      <c r="K51" s="31">
        <v>75.149999999999991</v>
      </c>
      <c r="L51" s="31">
        <v>0</v>
      </c>
      <c r="M51" s="31">
        <f t="shared" si="2"/>
        <v>-75.149999999999991</v>
      </c>
      <c r="N51" s="31"/>
      <c r="O51" s="31">
        <v>0</v>
      </c>
      <c r="P51" s="31">
        <f t="shared" si="3"/>
        <v>0</v>
      </c>
      <c r="Q51" s="31"/>
      <c r="R51" s="31">
        <v>0</v>
      </c>
      <c r="S51" s="31">
        <f t="shared" si="4"/>
        <v>0</v>
      </c>
      <c r="T51" s="31"/>
      <c r="U51" s="31">
        <v>0</v>
      </c>
      <c r="V51" s="31">
        <f t="shared" si="5"/>
        <v>0</v>
      </c>
      <c r="W51" s="31">
        <f t="shared" si="6"/>
        <v>81.766666666666652</v>
      </c>
      <c r="X51" s="31">
        <f t="shared" si="6"/>
        <v>1.9913984185999998</v>
      </c>
      <c r="Y51" s="31">
        <f t="shared" si="7"/>
        <v>-79.775268248066652</v>
      </c>
    </row>
    <row r="52" spans="1:25">
      <c r="A52" s="5">
        <v>47</v>
      </c>
      <c r="B52" s="17" t="s">
        <v>77</v>
      </c>
      <c r="C52" s="6"/>
      <c r="D52" s="11"/>
      <c r="E52" s="31"/>
      <c r="F52" s="31">
        <v>0.75725335099999991</v>
      </c>
      <c r="G52" s="31">
        <f t="shared" si="0"/>
        <v>0.75725335099999991</v>
      </c>
      <c r="H52" s="31"/>
      <c r="I52" s="31">
        <v>0</v>
      </c>
      <c r="J52" s="31">
        <f t="shared" si="1"/>
        <v>0</v>
      </c>
      <c r="K52" s="31"/>
      <c r="L52" s="31">
        <v>5.7324079213999992</v>
      </c>
      <c r="M52" s="31">
        <f t="shared" si="2"/>
        <v>5.7324079213999992</v>
      </c>
      <c r="N52" s="31"/>
      <c r="O52" s="31">
        <v>0</v>
      </c>
      <c r="P52" s="31">
        <f t="shared" si="3"/>
        <v>0</v>
      </c>
      <c r="Q52" s="31"/>
      <c r="R52" s="31">
        <v>0</v>
      </c>
      <c r="S52" s="31">
        <f t="shared" si="4"/>
        <v>0</v>
      </c>
      <c r="T52" s="31"/>
      <c r="U52" s="31">
        <v>0</v>
      </c>
      <c r="V52" s="31">
        <f t="shared" si="5"/>
        <v>0</v>
      </c>
      <c r="W52" s="31">
        <f t="shared" si="6"/>
        <v>0</v>
      </c>
      <c r="X52" s="31">
        <f t="shared" si="6"/>
        <v>5.7324079213999992</v>
      </c>
      <c r="Y52" s="31">
        <f t="shared" si="7"/>
        <v>5.7324079213999992</v>
      </c>
    </row>
    <row r="53" spans="1:25">
      <c r="A53" s="9">
        <v>48</v>
      </c>
      <c r="B53" s="16" t="s">
        <v>78</v>
      </c>
      <c r="C53" s="12">
        <f>SUM(C49:C51)</f>
        <v>2416</v>
      </c>
      <c r="D53" s="13">
        <v>0.36220000000000002</v>
      </c>
      <c r="E53" s="32">
        <f>SUM(E49:E52)</f>
        <v>284.96999999999997</v>
      </c>
      <c r="F53" s="32">
        <f t="shared" ref="F53:Y53" si="13">SUM(F49:F52)</f>
        <v>383.01069540299994</v>
      </c>
      <c r="G53" s="32">
        <f t="shared" si="13"/>
        <v>98.040695402999987</v>
      </c>
      <c r="H53" s="32">
        <f t="shared" si="13"/>
        <v>627.78333333333342</v>
      </c>
      <c r="I53" s="32">
        <f t="shared" si="13"/>
        <v>479.02965317019999</v>
      </c>
      <c r="J53" s="32">
        <f t="shared" si="13"/>
        <v>-148.75368016313342</v>
      </c>
      <c r="K53" s="32">
        <f t="shared" si="13"/>
        <v>917.51779999999997</v>
      </c>
      <c r="L53" s="32">
        <f t="shared" si="13"/>
        <v>1645.1374289254995</v>
      </c>
      <c r="M53" s="32">
        <f t="shared" si="13"/>
        <v>727.61962892549968</v>
      </c>
      <c r="N53" s="32">
        <f t="shared" si="13"/>
        <v>0</v>
      </c>
      <c r="O53" s="32">
        <f t="shared" si="13"/>
        <v>0</v>
      </c>
      <c r="P53" s="32">
        <f t="shared" si="13"/>
        <v>0</v>
      </c>
      <c r="Q53" s="32">
        <f t="shared" si="13"/>
        <v>0</v>
      </c>
      <c r="R53" s="32">
        <f t="shared" si="13"/>
        <v>0</v>
      </c>
      <c r="S53" s="32">
        <f t="shared" si="13"/>
        <v>0</v>
      </c>
      <c r="T53" s="32">
        <f t="shared" si="13"/>
        <v>0</v>
      </c>
      <c r="U53" s="32">
        <f t="shared" si="13"/>
        <v>0</v>
      </c>
      <c r="V53" s="32">
        <f t="shared" si="13"/>
        <v>0</v>
      </c>
      <c r="W53" s="32">
        <f t="shared" si="13"/>
        <v>1545.3011333333334</v>
      </c>
      <c r="X53" s="32">
        <f t="shared" si="13"/>
        <v>2124.1670820956997</v>
      </c>
      <c r="Y53" s="32">
        <f t="shared" si="13"/>
        <v>578.86594876236632</v>
      </c>
    </row>
    <row r="54" spans="1:25" ht="24">
      <c r="A54" s="5">
        <f t="shared" si="8"/>
        <v>49</v>
      </c>
      <c r="B54" s="18" t="s">
        <v>79</v>
      </c>
      <c r="C54" s="6">
        <v>230.55</v>
      </c>
      <c r="D54" s="11">
        <v>0.36220000000000002</v>
      </c>
      <c r="E54" s="31">
        <v>51.68</v>
      </c>
      <c r="F54" s="31">
        <v>58.379151514999997</v>
      </c>
      <c r="G54" s="31">
        <f t="shared" si="0"/>
        <v>6.6991515149999969</v>
      </c>
      <c r="H54" s="31">
        <v>81.333333333333329</v>
      </c>
      <c r="I54" s="31">
        <v>81.536624748399987</v>
      </c>
      <c r="J54" s="31">
        <f t="shared" si="1"/>
        <v>0.20329141506665849</v>
      </c>
      <c r="K54" s="31">
        <v>115.76320000000001</v>
      </c>
      <c r="L54" s="31">
        <v>142.73702522779999</v>
      </c>
      <c r="M54" s="31">
        <f t="shared" si="2"/>
        <v>26.973825227799978</v>
      </c>
      <c r="N54" s="31"/>
      <c r="O54" s="31">
        <v>1.9258568797999998</v>
      </c>
      <c r="P54" s="31">
        <f t="shared" si="3"/>
        <v>1.9258568797999998</v>
      </c>
      <c r="Q54" s="31"/>
      <c r="R54" s="31">
        <v>0</v>
      </c>
      <c r="S54" s="31">
        <f t="shared" si="4"/>
        <v>0</v>
      </c>
      <c r="T54" s="31"/>
      <c r="U54" s="31">
        <v>17.384729995600001</v>
      </c>
      <c r="V54" s="31">
        <f t="shared" si="5"/>
        <v>17.384729995600001</v>
      </c>
      <c r="W54" s="31">
        <f t="shared" si="6"/>
        <v>197.09653333333335</v>
      </c>
      <c r="X54" s="31">
        <f t="shared" si="6"/>
        <v>243.58423685159997</v>
      </c>
      <c r="Y54" s="31">
        <f t="shared" si="7"/>
        <v>46.487703518266613</v>
      </c>
    </row>
    <row r="55" spans="1:25">
      <c r="A55" s="5">
        <f t="shared" si="8"/>
        <v>50</v>
      </c>
      <c r="B55" s="15" t="s">
        <v>80</v>
      </c>
      <c r="C55" s="6">
        <v>625</v>
      </c>
      <c r="D55" s="11">
        <v>0.36220000000000002</v>
      </c>
      <c r="E55" s="31">
        <v>135.84</v>
      </c>
      <c r="F55" s="31">
        <v>128.83680374999997</v>
      </c>
      <c r="G55" s="31">
        <f t="shared" si="0"/>
        <v>-7.0031962500000304</v>
      </c>
      <c r="H55" s="31">
        <v>216.99166666666667</v>
      </c>
      <c r="I55" s="31">
        <v>286.19218511999992</v>
      </c>
      <c r="J55" s="31">
        <f t="shared" si="1"/>
        <v>69.200518453333245</v>
      </c>
      <c r="K55" s="31">
        <v>294.77280000000002</v>
      </c>
      <c r="L55" s="31">
        <v>340.7130058436</v>
      </c>
      <c r="M55" s="31">
        <f t="shared" si="2"/>
        <v>45.940205843599983</v>
      </c>
      <c r="N55" s="31"/>
      <c r="O55" s="31">
        <v>8.2998854399999988</v>
      </c>
      <c r="P55" s="31">
        <f t="shared" si="3"/>
        <v>8.2998854399999988</v>
      </c>
      <c r="Q55" s="31"/>
      <c r="R55" s="31">
        <v>0</v>
      </c>
      <c r="S55" s="31">
        <f t="shared" si="4"/>
        <v>0</v>
      </c>
      <c r="T55" s="31"/>
      <c r="U55" s="31">
        <v>0</v>
      </c>
      <c r="V55" s="31">
        <f t="shared" si="5"/>
        <v>0</v>
      </c>
      <c r="W55" s="31">
        <f t="shared" si="6"/>
        <v>511.76446666666669</v>
      </c>
      <c r="X55" s="31">
        <f t="shared" si="6"/>
        <v>635.20507640359995</v>
      </c>
      <c r="Y55" s="31">
        <f t="shared" si="7"/>
        <v>123.44060973693325</v>
      </c>
    </row>
    <row r="56" spans="1:25">
      <c r="A56" s="5">
        <f t="shared" si="8"/>
        <v>51</v>
      </c>
      <c r="B56" s="15" t="s">
        <v>81</v>
      </c>
      <c r="C56" s="6">
        <v>1040</v>
      </c>
      <c r="D56" s="11">
        <v>0.36220000000000002</v>
      </c>
      <c r="E56" s="31">
        <v>211.68</v>
      </c>
      <c r="F56" s="31">
        <v>181.92762699999997</v>
      </c>
      <c r="G56" s="31">
        <f t="shared" si="0"/>
        <v>-29.752373000000034</v>
      </c>
      <c r="H56" s="31">
        <v>284.93333333333334</v>
      </c>
      <c r="I56" s="31">
        <v>268.99515803039998</v>
      </c>
      <c r="J56" s="31">
        <f t="shared" si="1"/>
        <v>-15.938175302933359</v>
      </c>
      <c r="K56" s="31">
        <v>594.82080000000008</v>
      </c>
      <c r="L56" s="31">
        <v>617.23663068320002</v>
      </c>
      <c r="M56" s="31">
        <f t="shared" si="2"/>
        <v>22.415830683199943</v>
      </c>
      <c r="N56" s="31"/>
      <c r="O56" s="31">
        <v>0</v>
      </c>
      <c r="P56" s="31">
        <f t="shared" si="3"/>
        <v>0</v>
      </c>
      <c r="Q56" s="31"/>
      <c r="R56" s="31">
        <v>0</v>
      </c>
      <c r="S56" s="31">
        <f t="shared" si="4"/>
        <v>0</v>
      </c>
      <c r="T56" s="31"/>
      <c r="U56" s="31">
        <v>0</v>
      </c>
      <c r="V56" s="31">
        <f t="shared" si="5"/>
        <v>0</v>
      </c>
      <c r="W56" s="31">
        <f t="shared" si="6"/>
        <v>879.75413333333336</v>
      </c>
      <c r="X56" s="31">
        <f t="shared" si="6"/>
        <v>886.23178871360005</v>
      </c>
      <c r="Y56" s="31">
        <f t="shared" si="7"/>
        <v>6.4776553802666967</v>
      </c>
    </row>
    <row r="57" spans="1:25">
      <c r="A57" s="9">
        <f t="shared" si="8"/>
        <v>52</v>
      </c>
      <c r="B57" s="16" t="s">
        <v>82</v>
      </c>
      <c r="C57" s="12">
        <f>SUM(C54:C56)</f>
        <v>1895.55</v>
      </c>
      <c r="D57" s="13">
        <v>0.36220000000000002</v>
      </c>
      <c r="E57" s="32">
        <f>SUM(E54:E56)</f>
        <v>399.20000000000005</v>
      </c>
      <c r="F57" s="32">
        <f t="shared" ref="F57:Y57" si="14">SUM(F54:F56)</f>
        <v>369.14358226499996</v>
      </c>
      <c r="G57" s="32">
        <f t="shared" si="14"/>
        <v>-30.056417735000068</v>
      </c>
      <c r="H57" s="32">
        <f t="shared" si="14"/>
        <v>583.25833333333333</v>
      </c>
      <c r="I57" s="32">
        <f t="shared" si="14"/>
        <v>636.72396789879986</v>
      </c>
      <c r="J57" s="32">
        <f t="shared" si="14"/>
        <v>53.465634565466544</v>
      </c>
      <c r="K57" s="32">
        <f t="shared" si="14"/>
        <v>1005.3568000000001</v>
      </c>
      <c r="L57" s="32">
        <f t="shared" si="14"/>
        <v>1100.6866617546</v>
      </c>
      <c r="M57" s="32">
        <f t="shared" si="14"/>
        <v>95.329861754599904</v>
      </c>
      <c r="N57" s="32">
        <f t="shared" si="14"/>
        <v>0</v>
      </c>
      <c r="O57" s="32">
        <f t="shared" si="14"/>
        <v>10.225742319799998</v>
      </c>
      <c r="P57" s="32">
        <f t="shared" si="14"/>
        <v>10.225742319799998</v>
      </c>
      <c r="Q57" s="32">
        <f t="shared" si="14"/>
        <v>0</v>
      </c>
      <c r="R57" s="32">
        <f t="shared" si="14"/>
        <v>0</v>
      </c>
      <c r="S57" s="32">
        <f t="shared" si="14"/>
        <v>0</v>
      </c>
      <c r="T57" s="32">
        <f t="shared" si="14"/>
        <v>0</v>
      </c>
      <c r="U57" s="32">
        <f t="shared" si="14"/>
        <v>17.384729995600001</v>
      </c>
      <c r="V57" s="32">
        <f t="shared" si="14"/>
        <v>17.384729995600001</v>
      </c>
      <c r="W57" s="32">
        <f t="shared" si="14"/>
        <v>1588.6151333333335</v>
      </c>
      <c r="X57" s="32">
        <f t="shared" si="14"/>
        <v>1765.0211019687999</v>
      </c>
      <c r="Y57" s="32">
        <f t="shared" si="14"/>
        <v>176.40596863546656</v>
      </c>
    </row>
    <row r="58" spans="1:25">
      <c r="A58" s="5">
        <f t="shared" si="8"/>
        <v>53</v>
      </c>
      <c r="B58" s="15" t="s">
        <v>83</v>
      </c>
      <c r="C58" s="6"/>
      <c r="D58" s="5"/>
      <c r="E58" s="31">
        <v>0</v>
      </c>
      <c r="F58" s="31">
        <v>6.0433461175999996</v>
      </c>
      <c r="G58" s="31">
        <f t="shared" si="0"/>
        <v>6.0433461175999996</v>
      </c>
      <c r="H58" s="31">
        <v>0</v>
      </c>
      <c r="I58" s="31">
        <v>0</v>
      </c>
      <c r="J58" s="31">
        <f t="shared" si="1"/>
        <v>0</v>
      </c>
      <c r="K58" s="31">
        <v>0</v>
      </c>
      <c r="L58" s="31">
        <v>137.08606268499997</v>
      </c>
      <c r="M58" s="31">
        <f t="shared" si="2"/>
        <v>137.08606268499997</v>
      </c>
      <c r="N58" s="31"/>
      <c r="O58" s="31">
        <v>0</v>
      </c>
      <c r="P58" s="31">
        <f t="shared" si="3"/>
        <v>0</v>
      </c>
      <c r="Q58" s="31"/>
      <c r="R58" s="31">
        <v>0</v>
      </c>
      <c r="S58" s="31">
        <f t="shared" si="4"/>
        <v>0</v>
      </c>
      <c r="T58" s="31"/>
      <c r="U58" s="31">
        <v>0</v>
      </c>
      <c r="V58" s="31">
        <f t="shared" si="5"/>
        <v>0</v>
      </c>
      <c r="W58" s="31">
        <f t="shared" si="6"/>
        <v>0</v>
      </c>
      <c r="X58" s="31">
        <f t="shared" si="6"/>
        <v>137.08606268499997</v>
      </c>
      <c r="Y58" s="31">
        <f t="shared" si="7"/>
        <v>137.08606268499997</v>
      </c>
    </row>
    <row r="59" spans="1:25">
      <c r="A59" s="5">
        <f t="shared" si="8"/>
        <v>54</v>
      </c>
      <c r="B59" s="15" t="s">
        <v>84</v>
      </c>
      <c r="C59" s="6"/>
      <c r="D59" s="5"/>
      <c r="E59" s="31">
        <v>0</v>
      </c>
      <c r="F59" s="31">
        <v>221.69961011800001</v>
      </c>
      <c r="G59" s="31">
        <f t="shared" si="0"/>
        <v>221.69961011800001</v>
      </c>
      <c r="H59" s="31">
        <v>0</v>
      </c>
      <c r="I59" s="31">
        <v>0</v>
      </c>
      <c r="J59" s="31">
        <f t="shared" si="1"/>
        <v>0</v>
      </c>
      <c r="K59" s="31">
        <v>0</v>
      </c>
      <c r="L59" s="31">
        <v>1498.9174615143434</v>
      </c>
      <c r="M59" s="31">
        <f t="shared" si="2"/>
        <v>1498.9174615143434</v>
      </c>
      <c r="N59" s="31"/>
      <c r="O59" s="31">
        <v>0</v>
      </c>
      <c r="P59" s="31">
        <f t="shared" si="3"/>
        <v>0</v>
      </c>
      <c r="Q59" s="31"/>
      <c r="R59" s="31">
        <v>0</v>
      </c>
      <c r="S59" s="31">
        <f t="shared" si="4"/>
        <v>0</v>
      </c>
      <c r="T59" s="31"/>
      <c r="U59" s="31">
        <v>21.639913909800001</v>
      </c>
      <c r="V59" s="31">
        <f t="shared" si="5"/>
        <v>21.639913909800001</v>
      </c>
      <c r="W59" s="31">
        <f t="shared" si="6"/>
        <v>0</v>
      </c>
      <c r="X59" s="31">
        <f t="shared" si="6"/>
        <v>1520.5573754241434</v>
      </c>
      <c r="Y59" s="31">
        <f t="shared" si="7"/>
        <v>1520.5573754241434</v>
      </c>
    </row>
    <row r="60" spans="1:25">
      <c r="A60" s="5">
        <f t="shared" si="8"/>
        <v>55</v>
      </c>
      <c r="B60" s="15" t="s">
        <v>85</v>
      </c>
      <c r="C60" s="6"/>
      <c r="D60" s="5"/>
      <c r="E60" s="31">
        <v>0</v>
      </c>
      <c r="F60" s="31">
        <v>-11.6479</v>
      </c>
      <c r="G60" s="31">
        <f t="shared" si="0"/>
        <v>-11.6479</v>
      </c>
      <c r="H60" s="31">
        <v>0</v>
      </c>
      <c r="I60" s="31"/>
      <c r="J60" s="31">
        <f t="shared" si="1"/>
        <v>0</v>
      </c>
      <c r="K60" s="31">
        <v>0</v>
      </c>
      <c r="L60" s="31">
        <v>-60.133699999999997</v>
      </c>
      <c r="M60" s="31">
        <f t="shared" si="2"/>
        <v>-60.133699999999997</v>
      </c>
      <c r="N60" s="31"/>
      <c r="O60" s="31"/>
      <c r="P60" s="31">
        <f t="shared" si="3"/>
        <v>0</v>
      </c>
      <c r="Q60" s="31"/>
      <c r="R60" s="31"/>
      <c r="S60" s="31">
        <f t="shared" si="4"/>
        <v>0</v>
      </c>
      <c r="T60" s="31"/>
      <c r="U60" s="31"/>
      <c r="V60" s="31">
        <f t="shared" si="5"/>
        <v>0</v>
      </c>
      <c r="W60" s="31">
        <f t="shared" si="6"/>
        <v>0</v>
      </c>
      <c r="X60" s="31">
        <f t="shared" si="6"/>
        <v>-60.133699999999997</v>
      </c>
      <c r="Y60" s="31">
        <f t="shared" si="7"/>
        <v>-60.133699999999997</v>
      </c>
    </row>
    <row r="61" spans="1:25">
      <c r="A61" s="5">
        <f t="shared" si="8"/>
        <v>56</v>
      </c>
      <c r="B61" s="15" t="s">
        <v>86</v>
      </c>
      <c r="C61" s="6"/>
      <c r="D61" s="5"/>
      <c r="E61" s="33">
        <v>229.08</v>
      </c>
      <c r="F61" s="31">
        <v>204.12909999999999</v>
      </c>
      <c r="G61" s="31">
        <f t="shared" si="0"/>
        <v>-24.950900000000019</v>
      </c>
      <c r="H61" s="31">
        <v>0</v>
      </c>
      <c r="I61" s="31"/>
      <c r="J61" s="31">
        <f t="shared" si="1"/>
        <v>0</v>
      </c>
      <c r="K61" s="33">
        <v>989.62560000000008</v>
      </c>
      <c r="L61" s="31">
        <v>1111.7139999999999</v>
      </c>
      <c r="M61" s="31">
        <f t="shared" si="2"/>
        <v>122.08839999999987</v>
      </c>
      <c r="N61" s="31"/>
      <c r="O61" s="31"/>
      <c r="P61" s="31">
        <f t="shared" si="3"/>
        <v>0</v>
      </c>
      <c r="Q61" s="31"/>
      <c r="R61" s="31"/>
      <c r="S61" s="31">
        <f t="shared" si="4"/>
        <v>0</v>
      </c>
      <c r="T61" s="31"/>
      <c r="U61" s="31"/>
      <c r="V61" s="31">
        <f t="shared" si="5"/>
        <v>0</v>
      </c>
      <c r="W61" s="31">
        <f t="shared" si="6"/>
        <v>989.62560000000008</v>
      </c>
      <c r="X61" s="31">
        <f t="shared" si="6"/>
        <v>1111.7139999999999</v>
      </c>
      <c r="Y61" s="31">
        <f t="shared" si="7"/>
        <v>122.08839999999987</v>
      </c>
    </row>
    <row r="62" spans="1:25">
      <c r="A62" s="5">
        <f t="shared" si="8"/>
        <v>57</v>
      </c>
      <c r="B62" s="15" t="s">
        <v>87</v>
      </c>
      <c r="C62" s="6"/>
      <c r="D62" s="5"/>
      <c r="E62" s="31">
        <v>0</v>
      </c>
      <c r="F62" s="31">
        <v>34.035299999999999</v>
      </c>
      <c r="G62" s="31">
        <f t="shared" si="0"/>
        <v>34.035299999999999</v>
      </c>
      <c r="H62" s="31">
        <v>0</v>
      </c>
      <c r="I62" s="31"/>
      <c r="J62" s="31">
        <f t="shared" si="1"/>
        <v>0</v>
      </c>
      <c r="K62" s="31">
        <v>0</v>
      </c>
      <c r="L62" s="31">
        <v>189.69990000000001</v>
      </c>
      <c r="M62" s="31">
        <f t="shared" si="2"/>
        <v>189.69990000000001</v>
      </c>
      <c r="N62" s="31"/>
      <c r="O62" s="31"/>
      <c r="P62" s="31">
        <f t="shared" si="3"/>
        <v>0</v>
      </c>
      <c r="Q62" s="31"/>
      <c r="R62" s="31"/>
      <c r="S62" s="31">
        <f t="shared" si="4"/>
        <v>0</v>
      </c>
      <c r="T62" s="31"/>
      <c r="U62" s="31"/>
      <c r="V62" s="31">
        <f t="shared" si="5"/>
        <v>0</v>
      </c>
      <c r="W62" s="31">
        <f t="shared" si="6"/>
        <v>0</v>
      </c>
      <c r="X62" s="31">
        <f t="shared" si="6"/>
        <v>189.69990000000001</v>
      </c>
      <c r="Y62" s="31">
        <f t="shared" si="7"/>
        <v>189.69990000000001</v>
      </c>
    </row>
    <row r="63" spans="1:25">
      <c r="A63" s="5">
        <f t="shared" si="8"/>
        <v>58</v>
      </c>
      <c r="B63" s="18" t="s">
        <v>88</v>
      </c>
      <c r="C63" s="6"/>
      <c r="D63" s="5"/>
      <c r="E63" s="31">
        <v>0</v>
      </c>
      <c r="F63" s="31"/>
      <c r="G63" s="31">
        <f t="shared" si="0"/>
        <v>0</v>
      </c>
      <c r="H63" s="31">
        <v>0</v>
      </c>
      <c r="I63" s="31"/>
      <c r="J63" s="31">
        <f t="shared" si="1"/>
        <v>0</v>
      </c>
      <c r="K63" s="31">
        <v>0</v>
      </c>
      <c r="L63" s="31"/>
      <c r="M63" s="31">
        <f t="shared" si="2"/>
        <v>0</v>
      </c>
      <c r="N63" s="31"/>
      <c r="O63" s="31"/>
      <c r="P63" s="31">
        <f t="shared" si="3"/>
        <v>0</v>
      </c>
      <c r="Q63" s="31"/>
      <c r="R63" s="31"/>
      <c r="S63" s="31">
        <f t="shared" si="4"/>
        <v>0</v>
      </c>
      <c r="T63" s="31"/>
      <c r="U63" s="31"/>
      <c r="V63" s="31">
        <f t="shared" si="5"/>
        <v>0</v>
      </c>
      <c r="W63" s="31">
        <f t="shared" si="6"/>
        <v>0</v>
      </c>
      <c r="X63" s="31">
        <f t="shared" si="6"/>
        <v>0</v>
      </c>
      <c r="Y63" s="31">
        <f t="shared" si="7"/>
        <v>0</v>
      </c>
    </row>
    <row r="64" spans="1:25">
      <c r="A64" s="5">
        <v>59</v>
      </c>
      <c r="B64" s="18" t="s">
        <v>89</v>
      </c>
      <c r="C64" s="6"/>
      <c r="D64" s="5"/>
      <c r="E64" s="31"/>
      <c r="F64" s="31"/>
      <c r="G64" s="31">
        <f t="shared" si="0"/>
        <v>0</v>
      </c>
      <c r="H64" s="31"/>
      <c r="I64" s="31"/>
      <c r="J64" s="31">
        <f t="shared" si="1"/>
        <v>0</v>
      </c>
      <c r="K64" s="31"/>
      <c r="L64" s="31"/>
      <c r="M64" s="31">
        <f t="shared" si="2"/>
        <v>0</v>
      </c>
      <c r="N64" s="31"/>
      <c r="O64" s="31"/>
      <c r="P64" s="31">
        <f t="shared" si="3"/>
        <v>0</v>
      </c>
      <c r="Q64" s="31"/>
      <c r="R64" s="31"/>
      <c r="S64" s="31">
        <f t="shared" si="4"/>
        <v>0</v>
      </c>
      <c r="T64" s="31"/>
      <c r="U64" s="31"/>
      <c r="V64" s="31">
        <f t="shared" si="5"/>
        <v>0</v>
      </c>
      <c r="W64" s="31"/>
      <c r="X64" s="31"/>
      <c r="Y64" s="31">
        <f t="shared" si="7"/>
        <v>0</v>
      </c>
    </row>
    <row r="65" spans="1:25" ht="24">
      <c r="A65" s="5">
        <v>60</v>
      </c>
      <c r="B65" s="18" t="s">
        <v>101</v>
      </c>
      <c r="C65" s="6"/>
      <c r="D65" s="5"/>
      <c r="E65" s="31"/>
      <c r="F65" s="31"/>
      <c r="G65" s="31">
        <f t="shared" si="0"/>
        <v>0</v>
      </c>
      <c r="H65" s="31"/>
      <c r="I65" s="31"/>
      <c r="J65" s="31">
        <f t="shared" si="1"/>
        <v>0</v>
      </c>
      <c r="K65" s="31"/>
      <c r="L65" s="31"/>
      <c r="M65" s="31">
        <f t="shared" si="2"/>
        <v>0</v>
      </c>
      <c r="N65" s="31"/>
      <c r="O65" s="31"/>
      <c r="P65" s="31">
        <f t="shared" si="3"/>
        <v>0</v>
      </c>
      <c r="Q65" s="31"/>
      <c r="R65" s="31"/>
      <c r="S65" s="31">
        <f t="shared" si="4"/>
        <v>0</v>
      </c>
      <c r="T65" s="31"/>
      <c r="U65" s="31"/>
      <c r="V65" s="31">
        <f t="shared" si="5"/>
        <v>0</v>
      </c>
      <c r="W65" s="31"/>
      <c r="X65" s="31"/>
      <c r="Y65" s="31">
        <f t="shared" si="7"/>
        <v>0</v>
      </c>
    </row>
    <row r="66" spans="1:25">
      <c r="A66" s="9">
        <v>61</v>
      </c>
      <c r="B66" s="19" t="s">
        <v>90</v>
      </c>
      <c r="C66" s="12"/>
      <c r="D66" s="9"/>
      <c r="E66" s="32">
        <f>E58+E59+E60+E61+E62+E63+E64+E65</f>
        <v>229.08</v>
      </c>
      <c r="F66" s="32">
        <f>F58+F59+F60+F61+F62+F63+F64+F65</f>
        <v>454.25945623560006</v>
      </c>
      <c r="G66" s="32">
        <f t="shared" ref="G66:Y66" si="15">G58+G59+G60+G61+G62+G63+G64+G65</f>
        <v>225.17945623560001</v>
      </c>
      <c r="H66" s="32">
        <f t="shared" si="15"/>
        <v>0</v>
      </c>
      <c r="I66" s="32">
        <f t="shared" si="15"/>
        <v>0</v>
      </c>
      <c r="J66" s="32">
        <f t="shared" si="15"/>
        <v>0</v>
      </c>
      <c r="K66" s="32">
        <f t="shared" si="15"/>
        <v>989.62560000000008</v>
      </c>
      <c r="L66" s="32">
        <f>L58+L59+L60+L61+L62+L63+L64+L65</f>
        <v>2877.2837241993434</v>
      </c>
      <c r="M66" s="32">
        <f t="shared" si="15"/>
        <v>1887.6581241993431</v>
      </c>
      <c r="N66" s="32">
        <f t="shared" si="15"/>
        <v>0</v>
      </c>
      <c r="O66" s="32">
        <f t="shared" si="15"/>
        <v>0</v>
      </c>
      <c r="P66" s="32">
        <f t="shared" si="15"/>
        <v>0</v>
      </c>
      <c r="Q66" s="32">
        <f t="shared" si="15"/>
        <v>0</v>
      </c>
      <c r="R66" s="32">
        <f t="shared" si="15"/>
        <v>0</v>
      </c>
      <c r="S66" s="32">
        <f t="shared" si="15"/>
        <v>0</v>
      </c>
      <c r="T66" s="32">
        <f t="shared" si="15"/>
        <v>0</v>
      </c>
      <c r="U66" s="32">
        <f t="shared" si="15"/>
        <v>21.639913909800001</v>
      </c>
      <c r="V66" s="32">
        <f t="shared" si="15"/>
        <v>21.639913909800001</v>
      </c>
      <c r="W66" s="32">
        <f t="shared" si="15"/>
        <v>989.62560000000008</v>
      </c>
      <c r="X66" s="32">
        <f t="shared" si="15"/>
        <v>2898.9236381091432</v>
      </c>
      <c r="Y66" s="32">
        <f t="shared" si="15"/>
        <v>1909.2980381091431</v>
      </c>
    </row>
    <row r="67" spans="1:25">
      <c r="A67" s="5">
        <v>62</v>
      </c>
      <c r="B67" s="18" t="s">
        <v>91</v>
      </c>
      <c r="C67" s="6"/>
      <c r="D67" s="5"/>
      <c r="E67" s="31">
        <v>0</v>
      </c>
      <c r="F67" s="31">
        <v>0</v>
      </c>
      <c r="G67" s="31">
        <f t="shared" si="0"/>
        <v>0</v>
      </c>
      <c r="H67" s="31">
        <v>969.9666666666667</v>
      </c>
      <c r="I67" s="31">
        <v>1039.352123531052</v>
      </c>
      <c r="J67" s="31">
        <f t="shared" si="1"/>
        <v>69.385456864385333</v>
      </c>
      <c r="K67" s="31"/>
      <c r="L67" s="31">
        <v>0</v>
      </c>
      <c r="M67" s="31">
        <f t="shared" si="2"/>
        <v>0</v>
      </c>
      <c r="N67" s="31"/>
      <c r="O67" s="31">
        <v>0</v>
      </c>
      <c r="P67" s="31">
        <f t="shared" si="3"/>
        <v>0</v>
      </c>
      <c r="Q67" s="31"/>
      <c r="R67" s="31">
        <v>0</v>
      </c>
      <c r="S67" s="31">
        <f t="shared" si="4"/>
        <v>0</v>
      </c>
      <c r="T67" s="31"/>
      <c r="U67" s="31">
        <v>0</v>
      </c>
      <c r="V67" s="31">
        <f t="shared" si="5"/>
        <v>0</v>
      </c>
      <c r="W67" s="31">
        <f t="shared" si="6"/>
        <v>969.9666666666667</v>
      </c>
      <c r="X67" s="31">
        <f t="shared" si="6"/>
        <v>1039.352123531052</v>
      </c>
      <c r="Y67" s="31">
        <f t="shared" si="7"/>
        <v>69.385456864385333</v>
      </c>
    </row>
    <row r="68" spans="1:25">
      <c r="A68" s="5">
        <v>63</v>
      </c>
      <c r="B68" s="18" t="s">
        <v>92</v>
      </c>
      <c r="C68" s="6"/>
      <c r="D68" s="5"/>
      <c r="E68" s="31">
        <v>0</v>
      </c>
      <c r="F68" s="31">
        <v>0</v>
      </c>
      <c r="G68" s="31">
        <f t="shared" si="0"/>
        <v>0</v>
      </c>
      <c r="H68" s="31">
        <v>22.933333333333334</v>
      </c>
      <c r="I68" s="31">
        <v>19.418236699599998</v>
      </c>
      <c r="J68" s="31">
        <f t="shared" si="1"/>
        <v>-3.5150966337333358</v>
      </c>
      <c r="K68" s="31"/>
      <c r="L68" s="31">
        <v>0</v>
      </c>
      <c r="M68" s="31">
        <f t="shared" si="2"/>
        <v>0</v>
      </c>
      <c r="N68" s="31"/>
      <c r="O68" s="31">
        <v>0</v>
      </c>
      <c r="P68" s="31">
        <f t="shared" si="3"/>
        <v>0</v>
      </c>
      <c r="Q68" s="31"/>
      <c r="R68" s="31">
        <v>0</v>
      </c>
      <c r="S68" s="31">
        <f t="shared" si="4"/>
        <v>0</v>
      </c>
      <c r="T68" s="31"/>
      <c r="U68" s="31">
        <v>1.7685139400000001E-2</v>
      </c>
      <c r="V68" s="31">
        <f t="shared" si="5"/>
        <v>1.7685139400000001E-2</v>
      </c>
      <c r="W68" s="31">
        <f t="shared" si="6"/>
        <v>22.933333333333334</v>
      </c>
      <c r="X68" s="31">
        <f t="shared" si="6"/>
        <v>19.435921838999999</v>
      </c>
      <c r="Y68" s="31">
        <f t="shared" si="7"/>
        <v>-3.4974114943333348</v>
      </c>
    </row>
    <row r="69" spans="1:25">
      <c r="A69" s="5">
        <f t="shared" si="8"/>
        <v>64</v>
      </c>
      <c r="B69" s="18" t="s">
        <v>93</v>
      </c>
      <c r="C69" s="6"/>
      <c r="D69" s="5"/>
      <c r="E69" s="31">
        <v>0</v>
      </c>
      <c r="F69" s="31">
        <v>0</v>
      </c>
      <c r="G69" s="31">
        <f t="shared" si="0"/>
        <v>0</v>
      </c>
      <c r="H69" s="31">
        <v>452.75</v>
      </c>
      <c r="I69" s="31">
        <v>288.55189131719999</v>
      </c>
      <c r="J69" s="31">
        <f t="shared" si="1"/>
        <v>-164.19810868280001</v>
      </c>
      <c r="K69" s="31"/>
      <c r="L69" s="31">
        <v>0</v>
      </c>
      <c r="M69" s="31">
        <f t="shared" si="2"/>
        <v>0</v>
      </c>
      <c r="N69" s="31"/>
      <c r="O69" s="31">
        <v>0</v>
      </c>
      <c r="P69" s="31">
        <f t="shared" si="3"/>
        <v>0</v>
      </c>
      <c r="Q69" s="31"/>
      <c r="R69" s="31">
        <v>0</v>
      </c>
      <c r="S69" s="31">
        <f t="shared" si="4"/>
        <v>0</v>
      </c>
      <c r="T69" s="31"/>
      <c r="U69" s="31">
        <v>9.3444655313999991</v>
      </c>
      <c r="V69" s="31">
        <f t="shared" si="5"/>
        <v>9.3444655313999991</v>
      </c>
      <c r="W69" s="31">
        <f t="shared" si="6"/>
        <v>452.75</v>
      </c>
      <c r="X69" s="31">
        <f t="shared" si="6"/>
        <v>297.89635684859996</v>
      </c>
      <c r="Y69" s="31">
        <f t="shared" si="7"/>
        <v>-154.85364315140004</v>
      </c>
    </row>
    <row r="70" spans="1:25">
      <c r="A70" s="5">
        <f t="shared" si="8"/>
        <v>65</v>
      </c>
      <c r="B70" s="18" t="s">
        <v>94</v>
      </c>
      <c r="C70" s="6"/>
      <c r="D70" s="5"/>
      <c r="E70" s="31">
        <v>0</v>
      </c>
      <c r="F70" s="31">
        <v>0</v>
      </c>
      <c r="G70" s="31">
        <f t="shared" si="0"/>
        <v>0</v>
      </c>
      <c r="H70" s="31">
        <v>0.95833333333333326</v>
      </c>
      <c r="I70" s="31">
        <v>21.545664398999996</v>
      </c>
      <c r="J70" s="31">
        <f t="shared" si="1"/>
        <v>20.587331065666664</v>
      </c>
      <c r="K70" s="31"/>
      <c r="L70" s="31">
        <v>0</v>
      </c>
      <c r="M70" s="31">
        <f t="shared" si="2"/>
        <v>0</v>
      </c>
      <c r="N70" s="31"/>
      <c r="O70" s="31">
        <v>0</v>
      </c>
      <c r="P70" s="31">
        <f t="shared" si="3"/>
        <v>0</v>
      </c>
      <c r="Q70" s="31"/>
      <c r="R70" s="31">
        <v>0</v>
      </c>
      <c r="S70" s="31">
        <f t="shared" si="4"/>
        <v>0</v>
      </c>
      <c r="T70" s="31"/>
      <c r="U70" s="31">
        <v>0</v>
      </c>
      <c r="V70" s="31">
        <f t="shared" si="5"/>
        <v>0</v>
      </c>
      <c r="W70" s="31">
        <f t="shared" si="6"/>
        <v>0.95833333333333326</v>
      </c>
      <c r="X70" s="31">
        <f t="shared" si="6"/>
        <v>21.545664398999996</v>
      </c>
      <c r="Y70" s="31">
        <f t="shared" si="7"/>
        <v>20.587331065666664</v>
      </c>
    </row>
    <row r="71" spans="1:25" ht="24">
      <c r="A71" s="9">
        <f t="shared" si="8"/>
        <v>66</v>
      </c>
      <c r="B71" s="19" t="s">
        <v>95</v>
      </c>
      <c r="C71" s="12"/>
      <c r="D71" s="9"/>
      <c r="E71" s="32">
        <f>SUM(E67:E70)</f>
        <v>0</v>
      </c>
      <c r="F71" s="32">
        <f t="shared" ref="F71:Y71" si="16">SUM(F67:F70)</f>
        <v>0</v>
      </c>
      <c r="G71" s="32">
        <f t="shared" si="16"/>
        <v>0</v>
      </c>
      <c r="H71" s="32">
        <f t="shared" si="16"/>
        <v>1446.6083333333333</v>
      </c>
      <c r="I71" s="32">
        <f t="shared" si="16"/>
        <v>1368.867915946852</v>
      </c>
      <c r="J71" s="32">
        <f t="shared" si="16"/>
        <v>-77.740417386481354</v>
      </c>
      <c r="K71" s="32">
        <f t="shared" si="16"/>
        <v>0</v>
      </c>
      <c r="L71" s="32">
        <f t="shared" si="16"/>
        <v>0</v>
      </c>
      <c r="M71" s="32">
        <f t="shared" si="16"/>
        <v>0</v>
      </c>
      <c r="N71" s="32">
        <f t="shared" si="16"/>
        <v>0</v>
      </c>
      <c r="O71" s="32">
        <f t="shared" si="16"/>
        <v>0</v>
      </c>
      <c r="P71" s="32">
        <f t="shared" si="16"/>
        <v>0</v>
      </c>
      <c r="Q71" s="32">
        <f t="shared" si="16"/>
        <v>0</v>
      </c>
      <c r="R71" s="32">
        <f t="shared" si="16"/>
        <v>0</v>
      </c>
      <c r="S71" s="32">
        <f t="shared" si="16"/>
        <v>0</v>
      </c>
      <c r="T71" s="32">
        <f t="shared" si="16"/>
        <v>0</v>
      </c>
      <c r="U71" s="32">
        <f t="shared" si="16"/>
        <v>9.3621506707999984</v>
      </c>
      <c r="V71" s="32">
        <f t="shared" si="16"/>
        <v>9.3621506707999984</v>
      </c>
      <c r="W71" s="32">
        <f t="shared" si="16"/>
        <v>1446.6083333333333</v>
      </c>
      <c r="X71" s="32">
        <f t="shared" si="16"/>
        <v>1378.230066617652</v>
      </c>
      <c r="Y71" s="32">
        <f t="shared" si="16"/>
        <v>-68.378266715681377</v>
      </c>
    </row>
    <row r="72" spans="1:25">
      <c r="A72" s="9">
        <f t="shared" ref="A72:A74" si="17">A71+1</f>
        <v>67</v>
      </c>
      <c r="B72" s="20" t="s">
        <v>96</v>
      </c>
      <c r="C72" s="12"/>
      <c r="D72" s="9"/>
      <c r="E72" s="32">
        <f>E13+E24+E42+E48+E53+E57+E66+E71</f>
        <v>2568.4499999999998</v>
      </c>
      <c r="F72" s="32">
        <f t="shared" ref="F72:Y72" si="18">F13+F24+F42+F48+F53+F57+F66+F71</f>
        <v>2724.28617991999</v>
      </c>
      <c r="G72" s="32">
        <f t="shared" si="18"/>
        <v>155.83617991999</v>
      </c>
      <c r="H72" s="32">
        <f t="shared" si="18"/>
        <v>3982.7166666666662</v>
      </c>
      <c r="I72" s="32">
        <f t="shared" si="18"/>
        <v>3833.8879309822514</v>
      </c>
      <c r="J72" s="32">
        <f t="shared" si="18"/>
        <v>-148.82873568441502</v>
      </c>
      <c r="K72" s="32">
        <f t="shared" si="18"/>
        <v>8801.9128000000001</v>
      </c>
      <c r="L72" s="32">
        <f t="shared" si="18"/>
        <v>11874.461587994596</v>
      </c>
      <c r="M72" s="32">
        <f t="shared" si="18"/>
        <v>3072.5487879945949</v>
      </c>
      <c r="N72" s="32">
        <f t="shared" si="18"/>
        <v>0</v>
      </c>
      <c r="O72" s="32">
        <f t="shared" si="18"/>
        <v>13.027225305799998</v>
      </c>
      <c r="P72" s="32">
        <f t="shared" si="18"/>
        <v>13.027225305799998</v>
      </c>
      <c r="Q72" s="32">
        <f t="shared" si="18"/>
        <v>0</v>
      </c>
      <c r="R72" s="32">
        <f t="shared" si="18"/>
        <v>0</v>
      </c>
      <c r="S72" s="32">
        <f t="shared" si="18"/>
        <v>0</v>
      </c>
      <c r="T72" s="32">
        <f t="shared" si="18"/>
        <v>0</v>
      </c>
      <c r="U72" s="32">
        <f t="shared" si="18"/>
        <v>53.355546537199999</v>
      </c>
      <c r="V72" s="32">
        <f t="shared" si="18"/>
        <v>53.355546537199999</v>
      </c>
      <c r="W72" s="32">
        <f t="shared" si="18"/>
        <v>12784.629466666665</v>
      </c>
      <c r="X72" s="32">
        <f t="shared" si="18"/>
        <v>15774.732290819848</v>
      </c>
      <c r="Y72" s="32">
        <f t="shared" si="18"/>
        <v>2990.1028241531799</v>
      </c>
    </row>
    <row r="73" spans="1:25" ht="51.75" customHeight="1">
      <c r="A73" s="5">
        <f t="shared" si="17"/>
        <v>68</v>
      </c>
      <c r="B73" s="21" t="s">
        <v>97</v>
      </c>
      <c r="C73" s="6"/>
      <c r="D73" s="5"/>
      <c r="E73" s="31"/>
      <c r="F73" s="31"/>
      <c r="G73" s="31"/>
      <c r="H73" s="31"/>
      <c r="I73" s="31">
        <v>0</v>
      </c>
      <c r="J73" s="31"/>
      <c r="K73" s="31"/>
      <c r="L73" s="31">
        <v>652.74201844277593</v>
      </c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>
        <f t="shared" ref="W73:X73" si="19">T73+Q73+N73+K73+H73</f>
        <v>0</v>
      </c>
      <c r="X73" s="31">
        <f t="shared" si="19"/>
        <v>652.74201844277593</v>
      </c>
      <c r="Y73" s="31">
        <f t="shared" ref="Y73" si="20">X73-W73</f>
        <v>652.74201844277593</v>
      </c>
    </row>
    <row r="74" spans="1:25">
      <c r="A74" s="9">
        <f t="shared" si="17"/>
        <v>69</v>
      </c>
      <c r="B74" s="20" t="s">
        <v>98</v>
      </c>
      <c r="C74" s="12"/>
      <c r="D74" s="9"/>
      <c r="E74" s="32">
        <f>SUM(E72:E73)</f>
        <v>2568.4499999999998</v>
      </c>
      <c r="F74" s="32">
        <f t="shared" ref="F74:Y74" si="21">SUM(F72:F73)</f>
        <v>2724.28617991999</v>
      </c>
      <c r="G74" s="32">
        <f t="shared" si="21"/>
        <v>155.83617991999</v>
      </c>
      <c r="H74" s="32">
        <f t="shared" si="21"/>
        <v>3982.7166666666662</v>
      </c>
      <c r="I74" s="32">
        <f t="shared" si="21"/>
        <v>3833.8879309822514</v>
      </c>
      <c r="J74" s="32">
        <f t="shared" si="21"/>
        <v>-148.82873568441502</v>
      </c>
      <c r="K74" s="32">
        <f t="shared" si="21"/>
        <v>8801.9128000000001</v>
      </c>
      <c r="L74" s="32">
        <f t="shared" si="21"/>
        <v>12527.203606437371</v>
      </c>
      <c r="M74" s="32">
        <f t="shared" si="21"/>
        <v>3072.5487879945949</v>
      </c>
      <c r="N74" s="32">
        <f t="shared" si="21"/>
        <v>0</v>
      </c>
      <c r="O74" s="32">
        <f t="shared" si="21"/>
        <v>13.027225305799998</v>
      </c>
      <c r="P74" s="32">
        <f t="shared" si="21"/>
        <v>13.027225305799998</v>
      </c>
      <c r="Q74" s="32">
        <f t="shared" si="21"/>
        <v>0</v>
      </c>
      <c r="R74" s="32">
        <f t="shared" si="21"/>
        <v>0</v>
      </c>
      <c r="S74" s="32">
        <f t="shared" si="21"/>
        <v>0</v>
      </c>
      <c r="T74" s="32">
        <f t="shared" si="21"/>
        <v>0</v>
      </c>
      <c r="U74" s="32">
        <f t="shared" si="21"/>
        <v>53.355546537199999</v>
      </c>
      <c r="V74" s="32">
        <f t="shared" si="21"/>
        <v>53.355546537199999</v>
      </c>
      <c r="W74" s="32">
        <f t="shared" si="21"/>
        <v>12784.629466666665</v>
      </c>
      <c r="X74" s="32">
        <f t="shared" si="21"/>
        <v>16427.474309262623</v>
      </c>
      <c r="Y74" s="32">
        <f t="shared" si="21"/>
        <v>3642.8448425959559</v>
      </c>
    </row>
    <row r="76" spans="1:25" ht="63" customHeight="1">
      <c r="B76" s="34" t="s">
        <v>103</v>
      </c>
      <c r="C76" s="34"/>
      <c r="D76" s="23">
        <f>X74/F74</f>
        <v>6.0300105144405514</v>
      </c>
      <c r="E76" s="24"/>
      <c r="F76" s="25">
        <v>6.03</v>
      </c>
      <c r="V76" s="10"/>
    </row>
    <row r="77" spans="1:25" ht="63.75" customHeight="1">
      <c r="B77" s="34" t="s">
        <v>104</v>
      </c>
      <c r="C77" s="34"/>
      <c r="D77" s="23">
        <f>W74/E74</f>
        <v>4.9775660287981722</v>
      </c>
      <c r="E77" s="24"/>
      <c r="F77" s="25">
        <v>4.9775</v>
      </c>
      <c r="X77" s="14"/>
    </row>
    <row r="78" spans="1:25" ht="25.5" customHeight="1">
      <c r="B78" s="34" t="s">
        <v>105</v>
      </c>
      <c r="C78" s="34"/>
      <c r="D78" s="26" t="s">
        <v>106</v>
      </c>
      <c r="E78" s="24"/>
      <c r="F78" s="27" t="s">
        <v>106</v>
      </c>
    </row>
    <row r="79" spans="1:25" ht="21" customHeight="1">
      <c r="B79" s="34" t="s">
        <v>107</v>
      </c>
      <c r="C79" s="34"/>
      <c r="D79" s="28" t="s">
        <v>108</v>
      </c>
      <c r="E79" s="24"/>
      <c r="F79" s="29" t="s">
        <v>108</v>
      </c>
      <c r="X79" s="10"/>
    </row>
    <row r="80" spans="1:25" ht="20.25" customHeight="1">
      <c r="B80" s="34" t="s">
        <v>109</v>
      </c>
      <c r="C80" s="34"/>
      <c r="D80" s="28"/>
      <c r="E80" s="24"/>
      <c r="F80" s="29" t="s">
        <v>108</v>
      </c>
    </row>
    <row r="81" spans="2:6" ht="48.75" customHeight="1">
      <c r="B81" s="34" t="s">
        <v>110</v>
      </c>
      <c r="C81" s="34"/>
      <c r="D81" s="28" t="s">
        <v>111</v>
      </c>
      <c r="E81" s="24"/>
      <c r="F81" s="23">
        <f>(F76-F77)/(100%-8.58%)</f>
        <v>1.1512798074819517</v>
      </c>
    </row>
    <row r="82" spans="2:6" ht="23.25" customHeight="1">
      <c r="B82" s="30"/>
      <c r="C82" s="24"/>
      <c r="D82" s="23">
        <f>(D76-D77)/(100%-8.58%)</f>
        <v>1.1512190829603797</v>
      </c>
      <c r="E82" s="24"/>
      <c r="F82" s="24"/>
    </row>
  </sheetData>
  <mergeCells count="22">
    <mergeCell ref="A1:Y1"/>
    <mergeCell ref="B80:C80"/>
    <mergeCell ref="B81:C81"/>
    <mergeCell ref="C17:C19"/>
    <mergeCell ref="C22:C23"/>
    <mergeCell ref="A2:Y2"/>
    <mergeCell ref="A3:A5"/>
    <mergeCell ref="B3:B5"/>
    <mergeCell ref="C3:C5"/>
    <mergeCell ref="D3:D5"/>
    <mergeCell ref="E3:G4"/>
    <mergeCell ref="H3:Y3"/>
    <mergeCell ref="H4:J4"/>
    <mergeCell ref="K4:M4"/>
    <mergeCell ref="N4:P4"/>
    <mergeCell ref="Q4:S4"/>
    <mergeCell ref="B79:C79"/>
    <mergeCell ref="T4:V4"/>
    <mergeCell ref="W4:Y4"/>
    <mergeCell ref="B76:C76"/>
    <mergeCell ref="B77:C77"/>
    <mergeCell ref="B78:C78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7" fitToHeight="3" orientation="landscape" blackAndWhite="1" r:id="rId1"/>
  <rowBreaks count="1" manualBreakCount="1">
    <brk id="57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FPCCA-EPDCL</vt:lpstr>
      <vt:lpstr>'FPCCA-EPDCL'!Print_Area</vt:lpstr>
      <vt:lpstr>'FPCCA-EPDCL'!Print_Titles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2023-08-11T10:05:06Z</dcterms:modified>
</cp:coreProperties>
</file>